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1640" windowHeight="6090"/>
  </bookViews>
  <sheets>
    <sheet name="In DS" sheetId="1" r:id="rId1"/>
    <sheet name="THONGKE" sheetId="11" r:id="rId2"/>
    <sheet name="Sheet1" sheetId="12" r:id="rId3"/>
  </sheets>
  <definedNames>
    <definedName name="_xlnm._FilterDatabase" localSheetId="0" hidden="1">'In DS'!$A$6:$F$60</definedName>
  </definedNames>
  <calcPr calcId="144525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" i="1"/>
  <c r="J11" i="11" l="1"/>
  <c r="N11" i="11" l="1"/>
  <c r="L11" i="11"/>
  <c r="H11" i="11"/>
</calcChain>
</file>

<file path=xl/sharedStrings.xml><?xml version="1.0" encoding="utf-8"?>
<sst xmlns="http://schemas.openxmlformats.org/spreadsheetml/2006/main" count="666" uniqueCount="281">
  <si>
    <t>STT</t>
  </si>
  <si>
    <t>Họ và tên người học</t>
  </si>
  <si>
    <t>Ghi chú</t>
  </si>
  <si>
    <t>Khá</t>
  </si>
  <si>
    <t>Giỏi</t>
  </si>
  <si>
    <t>DANH  SÁCH CÔNG NHẬN TỐT NGHIỆP THCS</t>
  </si>
  <si>
    <t>THỐNG KÊ KẾT QUẢ TỐT NGHIỆP THCS</t>
  </si>
  <si>
    <t>TS HS
 lớp 9 đầu 
năm học</t>
  </si>
  <si>
    <t>TS HS
 lớp 9 cuối 
năm học</t>
  </si>
  <si>
    <t>TS HS 
lớp 9 dự 
xét TN</t>
  </si>
  <si>
    <t>TS HS không đủ 
Điều Kiện xét TN</t>
  </si>
  <si>
    <t>Kết quả xét Tốt Nghiệp</t>
  </si>
  <si>
    <t>Số người TN 
thuộc diện
 UT, KK</t>
  </si>
  <si>
    <t>Nghỉ học
 quá 45 ngày</t>
  </si>
  <si>
    <t>HK 
yếu</t>
  </si>
  <si>
    <t>TS tốt 
nghiệp</t>
  </si>
  <si>
    <t>%</t>
  </si>
  <si>
    <t>TB</t>
  </si>
  <si>
    <t>SL</t>
  </si>
  <si>
    <t>Tỳ lệ
(so với 
TSTN)</t>
  </si>
  <si>
    <t>Tong 113</t>
  </si>
  <si>
    <t>nghi con 107</t>
  </si>
  <si>
    <t>thi 108</t>
  </si>
  <si>
    <t>rot tn 5</t>
  </si>
  <si>
    <t>=108</t>
  </si>
  <si>
    <t>HL yếu</t>
  </si>
  <si>
    <t>CỘNG HÒA XÃ HỘI CHỦ NGHĨA VIỆT NAM</t>
  </si>
  <si>
    <t>Độc lập - Tự do - Hạnh phúc</t>
  </si>
  <si>
    <t>HIỆU TRƯỞNG</t>
  </si>
  <si>
    <t xml:space="preserve"> KẾT QUẢ CHUẨN Y CỦA PHÒNG GIÁO DỤC</t>
  </si>
  <si>
    <t>TRƯỞNG PHÒNG</t>
  </si>
  <si>
    <t>(Ký tên và đóng dấu)</t>
  </si>
  <si>
    <t>PHÒNG GIÁO DỤC VÀ  ĐÀO TẠO DẦU TIẾNG</t>
  </si>
  <si>
    <t xml:space="preserve">  TRƯỜNG TRUNG HỌC CƠ SỞ AN LẬP</t>
  </si>
  <si>
    <t>PHÒNG GIÁO DỤC VÀ ĐÀO TẠO DẦU TIẾNG</t>
  </si>
  <si>
    <t xml:space="preserve"> TRƯỜNG TRUNG HỌC CƠ SỞ AN LẬP</t>
  </si>
  <si>
    <t>Năm học: 2018- 2019</t>
  </si>
  <si>
    <t>An Lập, ngày …... tháng ….. năm 2019</t>
  </si>
  <si>
    <t>NGÔ THỪA</t>
  </si>
  <si>
    <t>ÂN</t>
  </si>
  <si>
    <t>LÊ ĐÌNH</t>
  </si>
  <si>
    <t>BẢO</t>
  </si>
  <si>
    <t>HOÀNG THANH</t>
  </si>
  <si>
    <t>BÌNH</t>
  </si>
  <si>
    <t>HUỲNH TUẤN</t>
  </si>
  <si>
    <t>CẢNH</t>
  </si>
  <si>
    <t>NGUYỄN THỊ KIM</t>
  </si>
  <si>
    <t>CHI</t>
  </si>
  <si>
    <t>NGUYỄN HỒ KHÁNH</t>
  </si>
  <si>
    <t>DUY</t>
  </si>
  <si>
    <t>NGUYỄN TRƯỜNG</t>
  </si>
  <si>
    <t>TRÀ KHÁNH</t>
  </si>
  <si>
    <t>LÊ HỒNG</t>
  </si>
  <si>
    <t>HẠNH</t>
  </si>
  <si>
    <t>LÊ MINH</t>
  </si>
  <si>
    <t>HÀO</t>
  </si>
  <si>
    <t>LÊ THỊ NGỌC</t>
  </si>
  <si>
    <t>HẢO</t>
  </si>
  <si>
    <t>LÊ TRUNG</t>
  </si>
  <si>
    <t>HIỆP</t>
  </si>
  <si>
    <t>NGUYỄN TRUNG</t>
  </si>
  <si>
    <t>NGUYỄN ĐÌNH</t>
  </si>
  <si>
    <t>HOÀNG</t>
  </si>
  <si>
    <t>LÊ NGUYỄN TUẤN</t>
  </si>
  <si>
    <t>HƯNG</t>
  </si>
  <si>
    <t>BÙI THỊ THÚY</t>
  </si>
  <si>
    <t>HUỲNH</t>
  </si>
  <si>
    <t>BÙI DUY</t>
  </si>
  <si>
    <t>KHÁNH</t>
  </si>
  <si>
    <t>PHAN BÙI THỊ YẾN</t>
  </si>
  <si>
    <t>LINH</t>
  </si>
  <si>
    <t>PHAN NGUYỄN DUY</t>
  </si>
  <si>
    <t>LUÂN</t>
  </si>
  <si>
    <t>HỒ NGỌC XUÂN</t>
  </si>
  <si>
    <t>MAI</t>
  </si>
  <si>
    <t>NGUYỄN VŨ</t>
  </si>
  <si>
    <t>MINH</t>
  </si>
  <si>
    <t>NGHI</t>
  </si>
  <si>
    <t>NHI</t>
  </si>
  <si>
    <t>PHAN LINH</t>
  </si>
  <si>
    <t>NHUNG</t>
  </si>
  <si>
    <t>TRẦN THỊ HỒNG</t>
  </si>
  <si>
    <t>BÙI MINH</t>
  </si>
  <si>
    <t>NHỰT</t>
  </si>
  <si>
    <t>LÊ HOÀI</t>
  </si>
  <si>
    <t>PHONG</t>
  </si>
  <si>
    <t>NGUYỄN THIỆN</t>
  </si>
  <si>
    <t>PHÚC</t>
  </si>
  <si>
    <t>TRẦN TRỌNG</t>
  </si>
  <si>
    <t>HUỲNH THỊ TÚ</t>
  </si>
  <si>
    <t>QUYÊN</t>
  </si>
  <si>
    <t>LÊ NGỌC</t>
  </si>
  <si>
    <t>SƠN</t>
  </si>
  <si>
    <t>BÀNH BẢO</t>
  </si>
  <si>
    <t>TRẦN PHƯỚC</t>
  </si>
  <si>
    <t>TÀI</t>
  </si>
  <si>
    <t>NGUYỄN HOÀNG</t>
  </si>
  <si>
    <t>THANH</t>
  </si>
  <si>
    <t>ĐOÀN DUY</t>
  </si>
  <si>
    <t>NGUYỄN THỊ THANH</t>
  </si>
  <si>
    <t>THẢO</t>
  </si>
  <si>
    <t>NGUYỄN THỊ ANH</t>
  </si>
  <si>
    <t>THƯ</t>
  </si>
  <si>
    <t>TRẦN THANH</t>
  </si>
  <si>
    <t>THUẬN</t>
  </si>
  <si>
    <t>TRẦN THỊ THANH</t>
  </si>
  <si>
    <t>THÚY</t>
  </si>
  <si>
    <t>TRÀ THỊ KIM</t>
  </si>
  <si>
    <t>THÙY</t>
  </si>
  <si>
    <t>LÊ THỊ THANH</t>
  </si>
  <si>
    <t>THỦY</t>
  </si>
  <si>
    <t>ĐỖ THỊ THỦY</t>
  </si>
  <si>
    <t>TIÊN</t>
  </si>
  <si>
    <t>ĐINH SỸ</t>
  </si>
  <si>
    <t>TIẾN</t>
  </si>
  <si>
    <t>VÕ HUYỀN</t>
  </si>
  <si>
    <t>TRÂN</t>
  </si>
  <si>
    <t>NGUYỄN THỊ KIỀU</t>
  </si>
  <si>
    <t>TRANH</t>
  </si>
  <si>
    <t>LÊ QUÝ MINH</t>
  </si>
  <si>
    <t>TRÍ</t>
  </si>
  <si>
    <t>LÊ NGUYỄN ANH</t>
  </si>
  <si>
    <t>TRIỀU</t>
  </si>
  <si>
    <t>LÊ THỊ TUYẾT</t>
  </si>
  <si>
    <t>TRINH</t>
  </si>
  <si>
    <t>NGUYỄN HỮU CHÁNH</t>
  </si>
  <si>
    <t>TRỰC</t>
  </si>
  <si>
    <t>LẠC LẬP</t>
  </si>
  <si>
    <t>TRƯỜNG</t>
  </si>
  <si>
    <t>NGUYỄN DUY</t>
  </si>
  <si>
    <t>TÚ</t>
  </si>
  <si>
    <t>TUẤN</t>
  </si>
  <si>
    <t>PHẠM MINH</t>
  </si>
  <si>
    <t>TRẦN QUANG</t>
  </si>
  <si>
    <t>VŨ</t>
  </si>
  <si>
    <t>Kinh</t>
  </si>
  <si>
    <t>Mường</t>
  </si>
  <si>
    <t>Kiêng Giang</t>
  </si>
  <si>
    <t>Bình Dương</t>
  </si>
  <si>
    <t>Nữ</t>
  </si>
  <si>
    <t>Nam</t>
  </si>
  <si>
    <t>Bến Tre</t>
  </si>
  <si>
    <t>Hậu Giang</t>
  </si>
  <si>
    <t>Đồng Nai</t>
  </si>
  <si>
    <t>23/09/2004</t>
  </si>
  <si>
    <t>07/09/2003</t>
  </si>
  <si>
    <t>11/07/2004</t>
  </si>
  <si>
    <t>10/06/2004</t>
  </si>
  <si>
    <t>16/05/2004</t>
  </si>
  <si>
    <t>17/11/2004</t>
  </si>
  <si>
    <t>16/10/2004</t>
  </si>
  <si>
    <t>18/09/2004</t>
  </si>
  <si>
    <t>20/11/2004</t>
  </si>
  <si>
    <t>02/02/2004</t>
  </si>
  <si>
    <t>07/02/2004</t>
  </si>
  <si>
    <t>17/12/2004</t>
  </si>
  <si>
    <t>02/09/2004</t>
  </si>
  <si>
    <t>07/05/2004</t>
  </si>
  <si>
    <t>08/04/2004</t>
  </si>
  <si>
    <t>26/07/2004</t>
  </si>
  <si>
    <t>06/08/2004</t>
  </si>
  <si>
    <t>23/04/2004</t>
  </si>
  <si>
    <t>04/04/2004</t>
  </si>
  <si>
    <t>06/05/2004</t>
  </si>
  <si>
    <t>31/07/2004</t>
  </si>
  <si>
    <t>NGUYỄN THỊ QUẪN</t>
  </si>
  <si>
    <t>12/10/2004</t>
  </si>
  <si>
    <t>LÊ THỊ KIÊM</t>
  </si>
  <si>
    <t>29/12/2004</t>
  </si>
  <si>
    <t>27/06/2004</t>
  </si>
  <si>
    <t>27/02/2004</t>
  </si>
  <si>
    <t>06/07/2004</t>
  </si>
  <si>
    <t>30/01/2004</t>
  </si>
  <si>
    <t>15/02/2004</t>
  </si>
  <si>
    <t>19/11/2004</t>
  </si>
  <si>
    <t>13/06/2004</t>
  </si>
  <si>
    <t>13/11/2004</t>
  </si>
  <si>
    <t>02/03/2004</t>
  </si>
  <si>
    <t>11/11/2004</t>
  </si>
  <si>
    <t>24/10/2004</t>
  </si>
  <si>
    <t>16/12/2004</t>
  </si>
  <si>
    <t>20/12/2004</t>
  </si>
  <si>
    <t>18/03/2004</t>
  </si>
  <si>
    <t>24/08/2004</t>
  </si>
  <si>
    <t>03/08/2004</t>
  </si>
  <si>
    <t>10/10/2004</t>
  </si>
  <si>
    <t>22/09/2004</t>
  </si>
  <si>
    <t>02/06/2004</t>
  </si>
  <si>
    <t>31/03/2004</t>
  </si>
  <si>
    <t>09/10/2004</t>
  </si>
  <si>
    <t>14/10/2004</t>
  </si>
  <si>
    <t>26/03/2004</t>
  </si>
  <si>
    <t>01/12/2004</t>
  </si>
  <si>
    <t>28/04/2004</t>
  </si>
  <si>
    <t>09/02/2004</t>
  </si>
  <si>
    <t>19/12/2004</t>
  </si>
  <si>
    <t>Trung bình</t>
  </si>
  <si>
    <t xml:space="preserve"> </t>
  </si>
  <si>
    <t>01/08/2004</t>
  </si>
  <si>
    <t>Xếp loại: Giỏi: 10, Khá: 17, Trung Bình: 28</t>
  </si>
  <si>
    <t>2</t>
  </si>
  <si>
    <t>Nguyễn Hữu Quang</t>
  </si>
  <si>
    <t xml:space="preserve">NGUYỄN VĂN </t>
  </si>
  <si>
    <t>NHÂN</t>
  </si>
  <si>
    <t>12/05/2003</t>
  </si>
  <si>
    <t>22/10/2003</t>
  </si>
  <si>
    <t>Quảng Ngãi</t>
  </si>
  <si>
    <t>Tổng số người được công nhận tốt nghiệp: 55.</t>
  </si>
  <si>
    <t>Dầu Tiếng, ngày …... tháng ……. năm 2020</t>
  </si>
  <si>
    <t xml:space="preserve">  Năm học: 2018- 2019</t>
  </si>
  <si>
    <t>( Dành cho người đang học )</t>
  </si>
  <si>
    <t>Ho va ten</t>
  </si>
  <si>
    <t>N.sinh</t>
  </si>
  <si>
    <t>G.tinh</t>
  </si>
  <si>
    <t>D.toc</t>
  </si>
  <si>
    <t>Noi sinh</t>
  </si>
  <si>
    <t>Truong</t>
  </si>
  <si>
    <t>Nam TN</t>
  </si>
  <si>
    <t>X.loai</t>
  </si>
  <si>
    <t>H.thuc</t>
  </si>
  <si>
    <t>S.hieu</t>
  </si>
  <si>
    <t>S.bang</t>
  </si>
  <si>
    <t>TP Hồ Chí Minh</t>
  </si>
  <si>
    <t>THCS An Lập</t>
  </si>
  <si>
    <t>2019</t>
  </si>
  <si>
    <t>Chính quy</t>
  </si>
  <si>
    <t>19/07/09/001</t>
  </si>
  <si>
    <t>19/07/09/002</t>
  </si>
  <si>
    <t>19/07/09/003</t>
  </si>
  <si>
    <t>19/07/09/004</t>
  </si>
  <si>
    <t>19/07/09/005</t>
  </si>
  <si>
    <t>19/07/09/006</t>
  </si>
  <si>
    <t>19/07/09/007</t>
  </si>
  <si>
    <t>19/07/09/008</t>
  </si>
  <si>
    <t>19/07/09/009</t>
  </si>
  <si>
    <t>19/07/09/010</t>
  </si>
  <si>
    <t>19/07/09/011</t>
  </si>
  <si>
    <t>19/07/09/012</t>
  </si>
  <si>
    <t>19/07/09/013</t>
  </si>
  <si>
    <t>19/07/09/014</t>
  </si>
  <si>
    <t>19/07/09/015</t>
  </si>
  <si>
    <t>19/07/09/016</t>
  </si>
  <si>
    <t>19/07/09/017</t>
  </si>
  <si>
    <t>19/07/09/018</t>
  </si>
  <si>
    <t>19/07/09/019</t>
  </si>
  <si>
    <t>19/07/09/020</t>
  </si>
  <si>
    <t>19/07/09/021</t>
  </si>
  <si>
    <t>19/07/09/022</t>
  </si>
  <si>
    <t>19/07/09/023</t>
  </si>
  <si>
    <t>19/07/09/024</t>
  </si>
  <si>
    <t>19/07/09/025</t>
  </si>
  <si>
    <t>19/07/09/026</t>
  </si>
  <si>
    <t>19/07/09/027</t>
  </si>
  <si>
    <t>19/07/09/028</t>
  </si>
  <si>
    <t>19/07/09/029</t>
  </si>
  <si>
    <t>19/07/09/030</t>
  </si>
  <si>
    <t>19/07/09/031</t>
  </si>
  <si>
    <t>19/07/09/032</t>
  </si>
  <si>
    <t>19/07/09/033</t>
  </si>
  <si>
    <t>19/07/09/034</t>
  </si>
  <si>
    <t>19/07/09/035</t>
  </si>
  <si>
    <t>19/07/09/036</t>
  </si>
  <si>
    <t>19/07/09/037</t>
  </si>
  <si>
    <t>19/07/09/038</t>
  </si>
  <si>
    <t>19/07/09/039</t>
  </si>
  <si>
    <t>19/07/09/040</t>
  </si>
  <si>
    <t>19/07/09/041</t>
  </si>
  <si>
    <t>19/07/09/042</t>
  </si>
  <si>
    <t>19/07/09/043</t>
  </si>
  <si>
    <t>19/07/09/044</t>
  </si>
  <si>
    <t>19/07/09/045</t>
  </si>
  <si>
    <t>19/07/09/046</t>
  </si>
  <si>
    <t>19/07/09/047</t>
  </si>
  <si>
    <t>19/07/09/048</t>
  </si>
  <si>
    <t>19/07/09/049</t>
  </si>
  <si>
    <t>19/07/09/050</t>
  </si>
  <si>
    <t>19/07/09/051</t>
  </si>
  <si>
    <t>19/07/09/052</t>
  </si>
  <si>
    <t>19/07/09/053</t>
  </si>
  <si>
    <t>19/07/09/054</t>
  </si>
  <si>
    <t>19/07/09/055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</si>
</sst>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%"/>
  </numFmts>
  <fonts count="28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2"/>
      <color indexed="9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i/>
      <sz val="14"/>
      <name val="Times New Roman"/>
      <family val="1"/>
      <charset val="163"/>
    </font>
    <font>
      <b/>
      <i/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indexed="9"/>
      <name val="Times New Roman"/>
      <family val="1"/>
    </font>
    <font>
      <b/>
      <sz val="14"/>
      <color indexed="9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0"/>
      <name val="Arial"/>
      <family val="2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138">
    <xf numFmtId="0" fontId="0" fillId="0" borderId="0" xfId="0"/>
    <xf numFmtId="164" fontId="4" fillId="0" borderId="0" xfId="0" applyNumberFormat="1" applyFont="1" applyFill="1" applyAlignment="1">
      <alignment horizontal="left"/>
    </xf>
    <xf numFmtId="0" fontId="1" fillId="0" borderId="0" xfId="0" applyFont="1"/>
    <xf numFmtId="0" fontId="2" fillId="0" borderId="0" xfId="0" applyNumberFormat="1" applyFont="1" applyFill="1" applyAlignment="1">
      <alignment horizontal="center"/>
    </xf>
    <xf numFmtId="49" fontId="1" fillId="0" borderId="0" xfId="0" applyNumberFormat="1" applyFont="1"/>
    <xf numFmtId="0" fontId="5" fillId="0" borderId="0" xfId="0" applyFont="1"/>
    <xf numFmtId="49" fontId="5" fillId="0" borderId="0" xfId="0" applyNumberFormat="1" applyFont="1"/>
    <xf numFmtId="165" fontId="1" fillId="0" borderId="0" xfId="0" applyNumberFormat="1" applyFont="1"/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Alignment="1">
      <alignment horizontal="left"/>
    </xf>
    <xf numFmtId="49" fontId="6" fillId="0" borderId="0" xfId="0" applyNumberFormat="1" applyFont="1" applyBorder="1"/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6" fillId="0" borderId="1" xfId="0" applyFont="1" applyBorder="1"/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/>
    </xf>
    <xf numFmtId="0" fontId="6" fillId="0" borderId="3" xfId="0" applyFont="1" applyBorder="1"/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2" fillId="0" borderId="0" xfId="0" applyFont="1"/>
    <xf numFmtId="49" fontId="12" fillId="0" borderId="0" xfId="0" applyNumberFormat="1" applyFont="1"/>
    <xf numFmtId="165" fontId="12" fillId="0" borderId="0" xfId="0" applyNumberFormat="1" applyFont="1"/>
    <xf numFmtId="165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Border="1"/>
    <xf numFmtId="49" fontId="17" fillId="0" borderId="0" xfId="0" applyNumberFormat="1" applyFont="1" applyBorder="1"/>
    <xf numFmtId="165" fontId="17" fillId="0" borderId="0" xfId="0" applyNumberFormat="1" applyFont="1" applyBorder="1"/>
    <xf numFmtId="0" fontId="17" fillId="0" borderId="0" xfId="0" applyFont="1"/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5" fontId="17" fillId="0" borderId="0" xfId="0" applyNumberFormat="1" applyFont="1"/>
    <xf numFmtId="165" fontId="19" fillId="0" borderId="0" xfId="0" applyNumberFormat="1" applyFont="1" applyFill="1" applyBorder="1" applyAlignment="1">
      <alignment horizontal="center"/>
    </xf>
    <xf numFmtId="49" fontId="17" fillId="0" borderId="0" xfId="0" applyNumberFormat="1" applyFont="1"/>
    <xf numFmtId="0" fontId="20" fillId="0" borderId="0" xfId="0" applyFont="1"/>
    <xf numFmtId="49" fontId="20" fillId="0" borderId="0" xfId="0" applyNumberFormat="1" applyFont="1"/>
    <xf numFmtId="164" fontId="18" fillId="0" borderId="0" xfId="0" applyNumberFormat="1" applyFont="1" applyFill="1" applyAlignment="1"/>
    <xf numFmtId="164" fontId="18" fillId="0" borderId="0" xfId="0" applyNumberFormat="1" applyFont="1" applyFill="1" applyAlignment="1">
      <alignment horizontal="center"/>
    </xf>
    <xf numFmtId="0" fontId="18" fillId="0" borderId="0" xfId="0" applyFont="1" applyFill="1" applyAlignment="1"/>
    <xf numFmtId="0" fontId="21" fillId="0" borderId="0" xfId="0" applyFont="1" applyFill="1" applyAlignment="1"/>
    <xf numFmtId="49" fontId="21" fillId="0" borderId="0" xfId="0" applyNumberFormat="1" applyFont="1" applyFill="1" applyAlignment="1"/>
    <xf numFmtId="165" fontId="22" fillId="0" borderId="0" xfId="0" applyNumberFormat="1" applyFont="1" applyFill="1"/>
    <xf numFmtId="0" fontId="22" fillId="0" borderId="0" xfId="0" applyFont="1" applyFill="1"/>
    <xf numFmtId="165" fontId="18" fillId="0" borderId="0" xfId="0" applyNumberFormat="1" applyFont="1" applyFill="1" applyAlignment="1"/>
    <xf numFmtId="49" fontId="12" fillId="0" borderId="0" xfId="0" applyNumberFormat="1" applyFont="1" applyFill="1" applyAlignment="1">
      <alignment horizontal="left"/>
    </xf>
    <xf numFmtId="0" fontId="12" fillId="0" borderId="0" xfId="0" applyFont="1" applyFill="1"/>
    <xf numFmtId="49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23" fillId="0" borderId="3" xfId="0" applyNumberFormat="1" applyFont="1" applyFill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49" fontId="23" fillId="0" borderId="3" xfId="0" applyNumberFormat="1" applyFont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13" fillId="0" borderId="0" xfId="0" applyNumberFormat="1" applyFont="1" applyFill="1" applyAlignment="1"/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5" fontId="18" fillId="0" borderId="0" xfId="0" applyNumberFormat="1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1" xfId="1" applyFont="1" applyBorder="1" applyAlignment="1"/>
    <xf numFmtId="49" fontId="26" fillId="0" borderId="7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6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quotePrefix="1" applyFont="1" applyBorder="1" applyAlignment="1">
      <alignment horizontal="center"/>
    </xf>
    <xf numFmtId="0" fontId="6" fillId="0" borderId="1" xfId="0" applyFont="1" applyFill="1" applyBorder="1"/>
    <xf numFmtId="164" fontId="26" fillId="0" borderId="1" xfId="0" applyNumberFormat="1" applyFont="1" applyFill="1" applyBorder="1" applyAlignment="1">
      <alignment horizontal="center" vertical="center"/>
    </xf>
    <xf numFmtId="0" fontId="27" fillId="0" borderId="1" xfId="0" quotePrefix="1" applyFont="1" applyBorder="1"/>
    <xf numFmtId="49" fontId="13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18</xdr:row>
      <xdr:rowOff>0</xdr:rowOff>
    </xdr:from>
    <xdr:to>
      <xdr:col>1</xdr:col>
      <xdr:colOff>1038225</xdr:colOff>
      <xdr:row>18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895350" y="258127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485776</xdr:colOff>
      <xdr:row>2</xdr:row>
      <xdr:rowOff>28575</xdr:rowOff>
    </xdr:from>
    <xdr:to>
      <xdr:col>2</xdr:col>
      <xdr:colOff>457200</xdr:colOff>
      <xdr:row>2</xdr:row>
      <xdr:rowOff>28575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>
          <a:off x="485776" y="447675"/>
          <a:ext cx="190499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topLeftCell="A37" zoomScale="88" zoomScaleNormal="88" zoomScaleSheetLayoutView="100" zoomScalePageLayoutView="60" workbookViewId="0">
      <selection activeCell="G22" sqref="G22"/>
    </sheetView>
  </sheetViews>
  <sheetFormatPr defaultRowHeight="15.75" x14ac:dyDescent="0.25"/>
  <cols>
    <col min="1" max="1" width="5.125" style="22" customWidth="1"/>
    <col min="2" max="2" width="23" style="8" hidden="1" customWidth="1"/>
    <col min="3" max="3" width="11.125" style="77" hidden="1" customWidth="1"/>
    <col min="4" max="4" width="27.625" style="98" bestFit="1" customWidth="1"/>
    <col min="5" max="5" width="10.125" style="77" bestFit="1" customWidth="1"/>
    <col min="6" max="6" width="5.875" style="75" bestFit="1" customWidth="1"/>
    <col min="7" max="7" width="6.75" style="36" bestFit="1" customWidth="1"/>
    <col min="8" max="8" width="14.75" style="10" customWidth="1"/>
    <col min="9" max="9" width="12.375" style="36" bestFit="1" customWidth="1"/>
    <col min="10" max="10" width="7.75" style="80" bestFit="1" customWidth="1"/>
    <col min="11" max="11" width="10.125" style="10" bestFit="1" customWidth="1"/>
    <col min="12" max="12" width="9.375" style="36" bestFit="1" customWidth="1"/>
    <col min="13" max="13" width="6" style="75" bestFit="1" customWidth="1"/>
    <col min="14" max="14" width="10.375" style="22" bestFit="1" customWidth="1"/>
    <col min="15" max="16384" width="9" style="22"/>
  </cols>
  <sheetData>
    <row r="1" spans="1:14" s="74" customFormat="1" ht="16.5" x14ac:dyDescent="0.25">
      <c r="A1" s="38" t="s">
        <v>32</v>
      </c>
      <c r="B1" s="73"/>
      <c r="C1" s="82"/>
      <c r="D1" s="82"/>
      <c r="E1" s="82"/>
      <c r="H1" s="93" t="s">
        <v>5</v>
      </c>
      <c r="I1" s="93"/>
      <c r="J1" s="93"/>
      <c r="K1" s="93"/>
      <c r="L1" s="93"/>
      <c r="M1" s="93"/>
    </row>
    <row r="2" spans="1:14" s="74" customFormat="1" ht="16.5" x14ac:dyDescent="0.25">
      <c r="A2" s="39" t="s">
        <v>33</v>
      </c>
      <c r="B2" s="73"/>
      <c r="C2" s="82"/>
      <c r="D2" s="82"/>
      <c r="E2" s="82"/>
      <c r="H2" s="136" t="s">
        <v>209</v>
      </c>
      <c r="I2" s="136"/>
      <c r="J2" s="136"/>
      <c r="K2" s="136"/>
      <c r="L2" s="93"/>
      <c r="M2" s="93"/>
    </row>
    <row r="3" spans="1:14" s="74" customFormat="1" ht="16.5" x14ac:dyDescent="0.25">
      <c r="A3" s="39"/>
      <c r="B3" s="73"/>
      <c r="C3" s="82"/>
      <c r="D3" s="82"/>
      <c r="E3" s="82"/>
      <c r="G3" s="93"/>
      <c r="H3" s="136" t="s">
        <v>210</v>
      </c>
      <c r="I3" s="136"/>
      <c r="J3" s="136"/>
      <c r="K3" s="136"/>
      <c r="L3" s="93"/>
      <c r="M3" s="93"/>
    </row>
    <row r="4" spans="1:14" s="74" customFormat="1" ht="16.5" x14ac:dyDescent="0.25">
      <c r="A4" s="39"/>
      <c r="B4" s="73"/>
      <c r="C4" s="82"/>
      <c r="D4" s="82"/>
      <c r="E4" s="82"/>
      <c r="F4" s="97"/>
      <c r="G4" s="97"/>
      <c r="H4" s="97"/>
      <c r="I4" s="97"/>
      <c r="J4" s="97"/>
      <c r="K4" s="97"/>
      <c r="L4" s="97"/>
      <c r="M4" s="97"/>
    </row>
    <row r="5" spans="1:14" x14ac:dyDescent="0.25">
      <c r="A5" s="134" t="s">
        <v>0</v>
      </c>
      <c r="B5" s="123" t="s">
        <v>1</v>
      </c>
      <c r="C5" s="124"/>
      <c r="D5" s="125" t="s">
        <v>211</v>
      </c>
      <c r="E5" s="126" t="s">
        <v>212</v>
      </c>
      <c r="F5" s="127" t="s">
        <v>213</v>
      </c>
      <c r="G5" s="127" t="s">
        <v>214</v>
      </c>
      <c r="H5" s="125" t="s">
        <v>215</v>
      </c>
      <c r="I5" s="125" t="s">
        <v>216</v>
      </c>
      <c r="J5" s="125" t="s">
        <v>217</v>
      </c>
      <c r="K5" s="127" t="s">
        <v>218</v>
      </c>
      <c r="L5" s="125" t="s">
        <v>219</v>
      </c>
      <c r="M5" s="127" t="s">
        <v>220</v>
      </c>
      <c r="N5" s="128" t="s">
        <v>221</v>
      </c>
    </row>
    <row r="6" spans="1:14" ht="17.25" customHeight="1" x14ac:dyDescent="0.25">
      <c r="A6" s="137">
        <v>1</v>
      </c>
      <c r="B6" s="32" t="s">
        <v>38</v>
      </c>
      <c r="C6" s="78" t="s">
        <v>39</v>
      </c>
      <c r="D6" s="122" t="str">
        <f>B6&amp;" "&amp;C6</f>
        <v>NGÔ THỪA ÂN</v>
      </c>
      <c r="E6" s="83" t="s">
        <v>144</v>
      </c>
      <c r="F6" s="129" t="s">
        <v>140</v>
      </c>
      <c r="G6" s="12" t="s">
        <v>135</v>
      </c>
      <c r="H6" s="78" t="s">
        <v>138</v>
      </c>
      <c r="I6" s="131" t="s">
        <v>223</v>
      </c>
      <c r="J6" s="132" t="s">
        <v>224</v>
      </c>
      <c r="K6" s="91" t="s">
        <v>4</v>
      </c>
      <c r="L6" s="133" t="s">
        <v>225</v>
      </c>
      <c r="M6" s="129"/>
      <c r="N6" s="135" t="s">
        <v>226</v>
      </c>
    </row>
    <row r="7" spans="1:14" ht="17.25" customHeight="1" x14ac:dyDescent="0.25">
      <c r="A7" s="137">
        <v>2</v>
      </c>
      <c r="B7" s="25" t="s">
        <v>40</v>
      </c>
      <c r="C7" s="79" t="s">
        <v>41</v>
      </c>
      <c r="D7" s="122" t="str">
        <f t="shared" ref="D7:D60" si="0">B7&amp;" "&amp;C7</f>
        <v>LÊ ĐÌNH BẢO</v>
      </c>
      <c r="E7" s="84" t="s">
        <v>145</v>
      </c>
      <c r="F7" s="130" t="s">
        <v>140</v>
      </c>
      <c r="G7" s="12" t="s">
        <v>135</v>
      </c>
      <c r="H7" s="79" t="s">
        <v>138</v>
      </c>
      <c r="I7" s="131" t="s">
        <v>223</v>
      </c>
      <c r="J7" s="132" t="s">
        <v>224</v>
      </c>
      <c r="K7" s="92" t="s">
        <v>196</v>
      </c>
      <c r="L7" s="133" t="s">
        <v>225</v>
      </c>
      <c r="M7" s="130" t="s">
        <v>197</v>
      </c>
      <c r="N7" s="135" t="s">
        <v>227</v>
      </c>
    </row>
    <row r="8" spans="1:14" ht="17.25" customHeight="1" x14ac:dyDescent="0.25">
      <c r="A8" s="137">
        <v>3</v>
      </c>
      <c r="B8" s="25" t="s">
        <v>42</v>
      </c>
      <c r="C8" s="79" t="s">
        <v>43</v>
      </c>
      <c r="D8" s="122" t="str">
        <f t="shared" si="0"/>
        <v>HOÀNG THANH BÌNH</v>
      </c>
      <c r="E8" s="84" t="s">
        <v>146</v>
      </c>
      <c r="F8" s="130" t="s">
        <v>140</v>
      </c>
      <c r="G8" s="33" t="s">
        <v>135</v>
      </c>
      <c r="H8" s="79" t="s">
        <v>138</v>
      </c>
      <c r="I8" s="131" t="s">
        <v>223</v>
      </c>
      <c r="J8" s="132" t="s">
        <v>224</v>
      </c>
      <c r="K8" s="92" t="s">
        <v>3</v>
      </c>
      <c r="L8" s="133" t="s">
        <v>225</v>
      </c>
      <c r="M8" s="130"/>
      <c r="N8" s="135" t="s">
        <v>228</v>
      </c>
    </row>
    <row r="9" spans="1:14" ht="17.25" customHeight="1" x14ac:dyDescent="0.25">
      <c r="A9" s="137">
        <v>4</v>
      </c>
      <c r="B9" s="25" t="s">
        <v>44</v>
      </c>
      <c r="C9" s="79" t="s">
        <v>45</v>
      </c>
      <c r="D9" s="122" t="str">
        <f t="shared" si="0"/>
        <v>HUỲNH TUẤN CẢNH</v>
      </c>
      <c r="E9" s="84" t="s">
        <v>198</v>
      </c>
      <c r="F9" s="130" t="s">
        <v>140</v>
      </c>
      <c r="G9" s="12" t="s">
        <v>135</v>
      </c>
      <c r="H9" s="79" t="s">
        <v>138</v>
      </c>
      <c r="I9" s="131" t="s">
        <v>223</v>
      </c>
      <c r="J9" s="132" t="s">
        <v>224</v>
      </c>
      <c r="K9" s="92" t="s">
        <v>3</v>
      </c>
      <c r="L9" s="133" t="s">
        <v>225</v>
      </c>
      <c r="M9" s="130"/>
      <c r="N9" s="135" t="s">
        <v>229</v>
      </c>
    </row>
    <row r="10" spans="1:14" ht="17.25" customHeight="1" x14ac:dyDescent="0.25">
      <c r="A10" s="137">
        <v>5</v>
      </c>
      <c r="B10" s="25" t="s">
        <v>46</v>
      </c>
      <c r="C10" s="79" t="s">
        <v>47</v>
      </c>
      <c r="D10" s="122" t="str">
        <f t="shared" si="0"/>
        <v>NGUYỄN THỊ KIM CHI</v>
      </c>
      <c r="E10" s="85" t="s">
        <v>147</v>
      </c>
      <c r="F10" s="130" t="s">
        <v>139</v>
      </c>
      <c r="G10" s="33" t="s">
        <v>135</v>
      </c>
      <c r="H10" s="79" t="s">
        <v>138</v>
      </c>
      <c r="I10" s="131" t="s">
        <v>223</v>
      </c>
      <c r="J10" s="132" t="s">
        <v>224</v>
      </c>
      <c r="K10" s="92" t="s">
        <v>196</v>
      </c>
      <c r="L10" s="133" t="s">
        <v>225</v>
      </c>
      <c r="M10" s="130"/>
      <c r="N10" s="135" t="s">
        <v>230</v>
      </c>
    </row>
    <row r="11" spans="1:14" ht="17.25" customHeight="1" x14ac:dyDescent="0.25">
      <c r="A11" s="137">
        <v>6</v>
      </c>
      <c r="B11" s="25" t="s">
        <v>48</v>
      </c>
      <c r="C11" s="79" t="s">
        <v>49</v>
      </c>
      <c r="D11" s="122" t="str">
        <f t="shared" si="0"/>
        <v>NGUYỄN HỒ KHÁNH DUY</v>
      </c>
      <c r="E11" s="85" t="s">
        <v>148</v>
      </c>
      <c r="F11" s="130" t="s">
        <v>140</v>
      </c>
      <c r="G11" s="12" t="s">
        <v>135</v>
      </c>
      <c r="H11" s="79" t="s">
        <v>138</v>
      </c>
      <c r="I11" s="131" t="s">
        <v>223</v>
      </c>
      <c r="J11" s="132" t="s">
        <v>224</v>
      </c>
      <c r="K11" s="92" t="s">
        <v>196</v>
      </c>
      <c r="L11" s="133" t="s">
        <v>225</v>
      </c>
      <c r="M11" s="130"/>
      <c r="N11" s="135" t="s">
        <v>231</v>
      </c>
    </row>
    <row r="12" spans="1:14" ht="17.25" customHeight="1" x14ac:dyDescent="0.25">
      <c r="A12" s="137">
        <v>7</v>
      </c>
      <c r="B12" s="25" t="s">
        <v>50</v>
      </c>
      <c r="C12" s="79" t="s">
        <v>49</v>
      </c>
      <c r="D12" s="122" t="str">
        <f t="shared" si="0"/>
        <v>NGUYỄN TRƯỜNG DUY</v>
      </c>
      <c r="E12" s="84" t="s">
        <v>149</v>
      </c>
      <c r="F12" s="130" t="s">
        <v>140</v>
      </c>
      <c r="G12" s="33" t="s">
        <v>135</v>
      </c>
      <c r="H12" s="79" t="s">
        <v>138</v>
      </c>
      <c r="I12" s="131" t="s">
        <v>223</v>
      </c>
      <c r="J12" s="132" t="s">
        <v>224</v>
      </c>
      <c r="K12" s="92" t="s">
        <v>3</v>
      </c>
      <c r="L12" s="133" t="s">
        <v>225</v>
      </c>
      <c r="M12" s="130"/>
      <c r="N12" s="135" t="s">
        <v>232</v>
      </c>
    </row>
    <row r="13" spans="1:14" ht="17.25" customHeight="1" x14ac:dyDescent="0.25">
      <c r="A13" s="137">
        <v>8</v>
      </c>
      <c r="B13" s="25" t="s">
        <v>51</v>
      </c>
      <c r="C13" s="79" t="s">
        <v>49</v>
      </c>
      <c r="D13" s="122" t="str">
        <f t="shared" si="0"/>
        <v>TRÀ KHÁNH DUY</v>
      </c>
      <c r="E13" s="84" t="s">
        <v>150</v>
      </c>
      <c r="F13" s="130" t="s">
        <v>140</v>
      </c>
      <c r="G13" s="12" t="s">
        <v>135</v>
      </c>
      <c r="H13" s="79" t="s">
        <v>138</v>
      </c>
      <c r="I13" s="131" t="s">
        <v>223</v>
      </c>
      <c r="J13" s="132" t="s">
        <v>224</v>
      </c>
      <c r="K13" s="92" t="s">
        <v>196</v>
      </c>
      <c r="L13" s="133" t="s">
        <v>225</v>
      </c>
      <c r="M13" s="130"/>
      <c r="N13" s="135" t="s">
        <v>233</v>
      </c>
    </row>
    <row r="14" spans="1:14" ht="17.25" customHeight="1" x14ac:dyDescent="0.25">
      <c r="A14" s="137">
        <v>9</v>
      </c>
      <c r="B14" s="25" t="s">
        <v>52</v>
      </c>
      <c r="C14" s="79" t="s">
        <v>53</v>
      </c>
      <c r="D14" s="122" t="str">
        <f t="shared" si="0"/>
        <v>LÊ HỒNG HẠNH</v>
      </c>
      <c r="E14" s="86" t="s">
        <v>151</v>
      </c>
      <c r="F14" s="130" t="s">
        <v>139</v>
      </c>
      <c r="G14" s="33" t="s">
        <v>135</v>
      </c>
      <c r="H14" s="79" t="s">
        <v>138</v>
      </c>
      <c r="I14" s="131" t="s">
        <v>223</v>
      </c>
      <c r="J14" s="132" t="s">
        <v>224</v>
      </c>
      <c r="K14" s="92" t="s">
        <v>196</v>
      </c>
      <c r="L14" s="133" t="s">
        <v>225</v>
      </c>
      <c r="M14" s="130"/>
      <c r="N14" s="135" t="s">
        <v>234</v>
      </c>
    </row>
    <row r="15" spans="1:14" ht="17.25" customHeight="1" x14ac:dyDescent="0.25">
      <c r="A15" s="137">
        <v>10</v>
      </c>
      <c r="B15" s="25" t="s">
        <v>54</v>
      </c>
      <c r="C15" s="79" t="s">
        <v>55</v>
      </c>
      <c r="D15" s="122" t="str">
        <f t="shared" si="0"/>
        <v>LÊ MINH HÀO</v>
      </c>
      <c r="E15" s="84" t="s">
        <v>152</v>
      </c>
      <c r="F15" s="130" t="s">
        <v>140</v>
      </c>
      <c r="G15" s="12" t="s">
        <v>135</v>
      </c>
      <c r="H15" s="79" t="s">
        <v>138</v>
      </c>
      <c r="I15" s="131" t="s">
        <v>223</v>
      </c>
      <c r="J15" s="132" t="s">
        <v>224</v>
      </c>
      <c r="K15" s="92" t="s">
        <v>196</v>
      </c>
      <c r="L15" s="133" t="s">
        <v>225</v>
      </c>
      <c r="M15" s="130"/>
      <c r="N15" s="135" t="s">
        <v>235</v>
      </c>
    </row>
    <row r="16" spans="1:14" ht="17.25" customHeight="1" x14ac:dyDescent="0.25">
      <c r="A16" s="137">
        <v>11</v>
      </c>
      <c r="B16" s="25" t="s">
        <v>56</v>
      </c>
      <c r="C16" s="79" t="s">
        <v>57</v>
      </c>
      <c r="D16" s="122" t="str">
        <f t="shared" si="0"/>
        <v>LÊ THỊ NGỌC HẢO</v>
      </c>
      <c r="E16" s="84" t="s">
        <v>153</v>
      </c>
      <c r="F16" s="130" t="s">
        <v>139</v>
      </c>
      <c r="G16" s="33" t="s">
        <v>135</v>
      </c>
      <c r="H16" s="79" t="s">
        <v>138</v>
      </c>
      <c r="I16" s="131" t="s">
        <v>223</v>
      </c>
      <c r="J16" s="132" t="s">
        <v>224</v>
      </c>
      <c r="K16" s="92" t="s">
        <v>4</v>
      </c>
      <c r="L16" s="133" t="s">
        <v>225</v>
      </c>
      <c r="M16" s="130"/>
      <c r="N16" s="135" t="s">
        <v>236</v>
      </c>
    </row>
    <row r="17" spans="1:14" ht="17.25" customHeight="1" x14ac:dyDescent="0.25">
      <c r="A17" s="137">
        <v>12</v>
      </c>
      <c r="B17" s="25" t="s">
        <v>58</v>
      </c>
      <c r="C17" s="79" t="s">
        <v>59</v>
      </c>
      <c r="D17" s="122" t="str">
        <f t="shared" si="0"/>
        <v>LÊ TRUNG HIỆP</v>
      </c>
      <c r="E17" s="84" t="s">
        <v>154</v>
      </c>
      <c r="F17" s="130" t="s">
        <v>140</v>
      </c>
      <c r="G17" s="12" t="s">
        <v>135</v>
      </c>
      <c r="H17" s="79" t="s">
        <v>138</v>
      </c>
      <c r="I17" s="131" t="s">
        <v>223</v>
      </c>
      <c r="J17" s="132" t="s">
        <v>224</v>
      </c>
      <c r="K17" s="92" t="s">
        <v>196</v>
      </c>
      <c r="L17" s="133" t="s">
        <v>225</v>
      </c>
      <c r="M17" s="130"/>
      <c r="N17" s="135" t="s">
        <v>237</v>
      </c>
    </row>
    <row r="18" spans="1:14" ht="17.25" customHeight="1" x14ac:dyDescent="0.25">
      <c r="A18" s="137">
        <v>13</v>
      </c>
      <c r="B18" s="25" t="s">
        <v>60</v>
      </c>
      <c r="C18" s="79" t="s">
        <v>59</v>
      </c>
      <c r="D18" s="122" t="str">
        <f t="shared" si="0"/>
        <v>NGUYỄN TRUNG HIỆP</v>
      </c>
      <c r="E18" s="85" t="s">
        <v>155</v>
      </c>
      <c r="F18" s="130" t="s">
        <v>140</v>
      </c>
      <c r="G18" s="33" t="s">
        <v>135</v>
      </c>
      <c r="H18" s="79" t="s">
        <v>138</v>
      </c>
      <c r="I18" s="131" t="s">
        <v>223</v>
      </c>
      <c r="J18" s="132" t="s">
        <v>224</v>
      </c>
      <c r="K18" s="92" t="s">
        <v>3</v>
      </c>
      <c r="L18" s="133" t="s">
        <v>225</v>
      </c>
      <c r="M18" s="130"/>
      <c r="N18" s="135" t="s">
        <v>238</v>
      </c>
    </row>
    <row r="19" spans="1:14" ht="17.25" customHeight="1" x14ac:dyDescent="0.25">
      <c r="A19" s="137">
        <v>14</v>
      </c>
      <c r="B19" s="25" t="s">
        <v>61</v>
      </c>
      <c r="C19" s="79" t="s">
        <v>62</v>
      </c>
      <c r="D19" s="122" t="str">
        <f t="shared" si="0"/>
        <v>NGUYỄN ĐÌNH HOÀNG</v>
      </c>
      <c r="E19" s="84" t="s">
        <v>156</v>
      </c>
      <c r="F19" s="130" t="s">
        <v>140</v>
      </c>
      <c r="G19" s="12" t="s">
        <v>135</v>
      </c>
      <c r="H19" s="79" t="s">
        <v>138</v>
      </c>
      <c r="I19" s="131" t="s">
        <v>223</v>
      </c>
      <c r="J19" s="132" t="s">
        <v>224</v>
      </c>
      <c r="K19" s="92" t="s">
        <v>196</v>
      </c>
      <c r="L19" s="133" t="s">
        <v>225</v>
      </c>
      <c r="M19" s="130"/>
      <c r="N19" s="135" t="s">
        <v>239</v>
      </c>
    </row>
    <row r="20" spans="1:14" ht="17.25" customHeight="1" x14ac:dyDescent="0.25">
      <c r="A20" s="137">
        <v>15</v>
      </c>
      <c r="B20" s="25" t="s">
        <v>63</v>
      </c>
      <c r="C20" s="79" t="s">
        <v>64</v>
      </c>
      <c r="D20" s="122" t="str">
        <f t="shared" si="0"/>
        <v>LÊ NGUYỄN TUẤN HƯNG</v>
      </c>
      <c r="E20" s="84" t="s">
        <v>157</v>
      </c>
      <c r="F20" s="130" t="s">
        <v>140</v>
      </c>
      <c r="G20" s="33" t="s">
        <v>135</v>
      </c>
      <c r="H20" s="79" t="s">
        <v>138</v>
      </c>
      <c r="I20" s="131" t="s">
        <v>223</v>
      </c>
      <c r="J20" s="132" t="s">
        <v>224</v>
      </c>
      <c r="K20" s="92" t="s">
        <v>3</v>
      </c>
      <c r="L20" s="133" t="s">
        <v>225</v>
      </c>
      <c r="M20" s="130"/>
      <c r="N20" s="135" t="s">
        <v>240</v>
      </c>
    </row>
    <row r="21" spans="1:14" ht="17.25" customHeight="1" x14ac:dyDescent="0.25">
      <c r="A21" s="137">
        <v>16</v>
      </c>
      <c r="B21" s="25" t="s">
        <v>65</v>
      </c>
      <c r="C21" s="79" t="s">
        <v>66</v>
      </c>
      <c r="D21" s="122" t="str">
        <f t="shared" si="0"/>
        <v>BÙI THỊ THÚY HUỲNH</v>
      </c>
      <c r="E21" s="84" t="s">
        <v>158</v>
      </c>
      <c r="F21" s="130" t="s">
        <v>139</v>
      </c>
      <c r="G21" s="33" t="s">
        <v>135</v>
      </c>
      <c r="H21" s="79" t="s">
        <v>141</v>
      </c>
      <c r="I21" s="131" t="s">
        <v>223</v>
      </c>
      <c r="J21" s="132" t="s">
        <v>224</v>
      </c>
      <c r="K21" s="92" t="s">
        <v>4</v>
      </c>
      <c r="L21" s="133" t="s">
        <v>225</v>
      </c>
      <c r="M21" s="130"/>
      <c r="N21" s="135" t="s">
        <v>241</v>
      </c>
    </row>
    <row r="22" spans="1:14" ht="17.25" customHeight="1" x14ac:dyDescent="0.25">
      <c r="A22" s="137">
        <v>17</v>
      </c>
      <c r="B22" s="25" t="s">
        <v>67</v>
      </c>
      <c r="C22" s="79" t="s">
        <v>68</v>
      </c>
      <c r="D22" s="122" t="str">
        <f t="shared" si="0"/>
        <v>BÙI DUY KHÁNH</v>
      </c>
      <c r="E22" s="85" t="s">
        <v>161</v>
      </c>
      <c r="F22" s="130" t="s">
        <v>140</v>
      </c>
      <c r="G22" s="12" t="s">
        <v>136</v>
      </c>
      <c r="H22" s="79" t="s">
        <v>142</v>
      </c>
      <c r="I22" s="131" t="s">
        <v>223</v>
      </c>
      <c r="J22" s="132" t="s">
        <v>224</v>
      </c>
      <c r="K22" s="92" t="s">
        <v>196</v>
      </c>
      <c r="L22" s="133" t="s">
        <v>225</v>
      </c>
      <c r="M22" s="130"/>
      <c r="N22" s="135" t="s">
        <v>242</v>
      </c>
    </row>
    <row r="23" spans="1:14" ht="17.25" customHeight="1" x14ac:dyDescent="0.25">
      <c r="A23" s="137">
        <v>18</v>
      </c>
      <c r="B23" s="25" t="s">
        <v>69</v>
      </c>
      <c r="C23" s="79" t="s">
        <v>70</v>
      </c>
      <c r="D23" s="122" t="str">
        <f t="shared" si="0"/>
        <v>PHAN BÙI THỊ YẾN LINH</v>
      </c>
      <c r="E23" s="84" t="s">
        <v>159</v>
      </c>
      <c r="F23" s="130" t="s">
        <v>139</v>
      </c>
      <c r="G23" s="33" t="s">
        <v>135</v>
      </c>
      <c r="H23" s="79" t="s">
        <v>138</v>
      </c>
      <c r="I23" s="131" t="s">
        <v>223</v>
      </c>
      <c r="J23" s="132" t="s">
        <v>224</v>
      </c>
      <c r="K23" s="92" t="s">
        <v>196</v>
      </c>
      <c r="L23" s="133" t="s">
        <v>225</v>
      </c>
      <c r="M23" s="130"/>
      <c r="N23" s="135" t="s">
        <v>243</v>
      </c>
    </row>
    <row r="24" spans="1:14" ht="17.25" customHeight="1" x14ac:dyDescent="0.25">
      <c r="A24" s="137">
        <v>19</v>
      </c>
      <c r="B24" s="25" t="s">
        <v>71</v>
      </c>
      <c r="C24" s="79" t="s">
        <v>72</v>
      </c>
      <c r="D24" s="122" t="str">
        <f t="shared" si="0"/>
        <v>PHAN NGUYỄN DUY LUÂN</v>
      </c>
      <c r="E24" s="84" t="s">
        <v>160</v>
      </c>
      <c r="F24" s="130" t="s">
        <v>140</v>
      </c>
      <c r="G24" s="12" t="s">
        <v>135</v>
      </c>
      <c r="H24" s="79" t="s">
        <v>143</v>
      </c>
      <c r="I24" s="131" t="s">
        <v>223</v>
      </c>
      <c r="J24" s="132" t="s">
        <v>224</v>
      </c>
      <c r="K24" s="92" t="s">
        <v>3</v>
      </c>
      <c r="L24" s="133" t="s">
        <v>225</v>
      </c>
      <c r="M24" s="130"/>
      <c r="N24" s="135" t="s">
        <v>244</v>
      </c>
    </row>
    <row r="25" spans="1:14" ht="17.25" customHeight="1" x14ac:dyDescent="0.25">
      <c r="A25" s="137">
        <v>20</v>
      </c>
      <c r="B25" s="25" t="s">
        <v>73</v>
      </c>
      <c r="C25" s="79" t="s">
        <v>74</v>
      </c>
      <c r="D25" s="122" t="str">
        <f t="shared" si="0"/>
        <v>HỒ NGỌC XUÂN MAI</v>
      </c>
      <c r="E25" s="84" t="s">
        <v>162</v>
      </c>
      <c r="F25" s="130" t="s">
        <v>139</v>
      </c>
      <c r="G25" s="33" t="s">
        <v>135</v>
      </c>
      <c r="H25" s="79" t="s">
        <v>138</v>
      </c>
      <c r="I25" s="131" t="s">
        <v>223</v>
      </c>
      <c r="J25" s="132" t="s">
        <v>224</v>
      </c>
      <c r="K25" s="92" t="s">
        <v>3</v>
      </c>
      <c r="L25" s="133" t="s">
        <v>225</v>
      </c>
      <c r="M25" s="130"/>
      <c r="N25" s="135" t="s">
        <v>245</v>
      </c>
    </row>
    <row r="26" spans="1:14" ht="17.25" customHeight="1" x14ac:dyDescent="0.25">
      <c r="A26" s="137">
        <v>21</v>
      </c>
      <c r="B26" s="25" t="s">
        <v>75</v>
      </c>
      <c r="C26" s="79" t="s">
        <v>76</v>
      </c>
      <c r="D26" s="122" t="str">
        <f t="shared" si="0"/>
        <v>NGUYỄN VŨ MINH</v>
      </c>
      <c r="E26" s="84" t="s">
        <v>163</v>
      </c>
      <c r="F26" s="130" t="s">
        <v>140</v>
      </c>
      <c r="G26" s="12" t="s">
        <v>135</v>
      </c>
      <c r="H26" s="79" t="s">
        <v>206</v>
      </c>
      <c r="I26" s="131" t="s">
        <v>223</v>
      </c>
      <c r="J26" s="132" t="s">
        <v>224</v>
      </c>
      <c r="K26" s="92" t="s">
        <v>3</v>
      </c>
      <c r="L26" s="133" t="s">
        <v>225</v>
      </c>
      <c r="M26" s="130"/>
      <c r="N26" s="135" t="s">
        <v>246</v>
      </c>
    </row>
    <row r="27" spans="1:14" ht="17.25" customHeight="1" x14ac:dyDescent="0.25">
      <c r="A27" s="137">
        <v>22</v>
      </c>
      <c r="B27" s="25" t="s">
        <v>165</v>
      </c>
      <c r="C27" s="79" t="s">
        <v>77</v>
      </c>
      <c r="D27" s="122" t="str">
        <f t="shared" si="0"/>
        <v>NGUYỄN THỊ QUẪN NGHI</v>
      </c>
      <c r="E27" s="84" t="s">
        <v>164</v>
      </c>
      <c r="F27" s="130" t="s">
        <v>139</v>
      </c>
      <c r="G27" s="33" t="s">
        <v>135</v>
      </c>
      <c r="H27" s="79" t="s">
        <v>138</v>
      </c>
      <c r="I27" s="131" t="s">
        <v>223</v>
      </c>
      <c r="J27" s="132" t="s">
        <v>224</v>
      </c>
      <c r="K27" s="92" t="s">
        <v>3</v>
      </c>
      <c r="L27" s="133" t="s">
        <v>225</v>
      </c>
      <c r="M27" s="130"/>
      <c r="N27" s="135" t="s">
        <v>247</v>
      </c>
    </row>
    <row r="28" spans="1:14" ht="17.25" customHeight="1" x14ac:dyDescent="0.25">
      <c r="A28" s="137">
        <v>23</v>
      </c>
      <c r="B28" s="25" t="s">
        <v>202</v>
      </c>
      <c r="C28" s="79" t="s">
        <v>203</v>
      </c>
      <c r="D28" s="122" t="str">
        <f t="shared" si="0"/>
        <v>NGUYỄN VĂN  NHÂN</v>
      </c>
      <c r="E28" s="87" t="s">
        <v>204</v>
      </c>
      <c r="F28" s="130" t="s">
        <v>140</v>
      </c>
      <c r="G28" s="33" t="s">
        <v>135</v>
      </c>
      <c r="H28" s="79" t="s">
        <v>138</v>
      </c>
      <c r="I28" s="131" t="s">
        <v>223</v>
      </c>
      <c r="J28" s="132" t="s">
        <v>224</v>
      </c>
      <c r="K28" s="92" t="s">
        <v>196</v>
      </c>
      <c r="L28" s="133" t="s">
        <v>225</v>
      </c>
      <c r="M28" s="130"/>
      <c r="N28" s="135" t="s">
        <v>248</v>
      </c>
    </row>
    <row r="29" spans="1:14" ht="17.25" customHeight="1" x14ac:dyDescent="0.25">
      <c r="A29" s="137">
        <v>24</v>
      </c>
      <c r="B29" s="25" t="s">
        <v>79</v>
      </c>
      <c r="C29" s="79" t="s">
        <v>78</v>
      </c>
      <c r="D29" s="122" t="str">
        <f t="shared" si="0"/>
        <v>PHAN LINH NHI</v>
      </c>
      <c r="E29" s="87" t="s">
        <v>166</v>
      </c>
      <c r="F29" s="130" t="s">
        <v>139</v>
      </c>
      <c r="G29" s="33" t="s">
        <v>135</v>
      </c>
      <c r="H29" s="79" t="s">
        <v>138</v>
      </c>
      <c r="I29" s="131" t="s">
        <v>223</v>
      </c>
      <c r="J29" s="132" t="s">
        <v>224</v>
      </c>
      <c r="K29" s="92" t="s">
        <v>4</v>
      </c>
      <c r="L29" s="133" t="s">
        <v>225</v>
      </c>
      <c r="M29" s="130"/>
      <c r="N29" s="135" t="s">
        <v>249</v>
      </c>
    </row>
    <row r="30" spans="1:14" ht="17.25" customHeight="1" x14ac:dyDescent="0.25">
      <c r="A30" s="137">
        <v>25</v>
      </c>
      <c r="B30" s="25" t="s">
        <v>167</v>
      </c>
      <c r="C30" s="79" t="s">
        <v>80</v>
      </c>
      <c r="D30" s="122" t="str">
        <f t="shared" si="0"/>
        <v>LÊ THỊ KIÊM NHUNG</v>
      </c>
      <c r="E30" s="84" t="s">
        <v>168</v>
      </c>
      <c r="F30" s="130" t="s">
        <v>139</v>
      </c>
      <c r="G30" s="12" t="s">
        <v>135</v>
      </c>
      <c r="H30" s="79" t="s">
        <v>138</v>
      </c>
      <c r="I30" s="131" t="s">
        <v>223</v>
      </c>
      <c r="J30" s="132" t="s">
        <v>224</v>
      </c>
      <c r="K30" s="92" t="s">
        <v>196</v>
      </c>
      <c r="L30" s="133" t="s">
        <v>225</v>
      </c>
      <c r="M30" s="130"/>
      <c r="N30" s="135" t="s">
        <v>250</v>
      </c>
    </row>
    <row r="31" spans="1:14" ht="17.25" customHeight="1" x14ac:dyDescent="0.25">
      <c r="A31" s="137">
        <v>26</v>
      </c>
      <c r="B31" s="25" t="s">
        <v>81</v>
      </c>
      <c r="C31" s="79" t="s">
        <v>80</v>
      </c>
      <c r="D31" s="122" t="str">
        <f t="shared" si="0"/>
        <v>TRẦN THỊ HỒNG NHUNG</v>
      </c>
      <c r="E31" s="84" t="s">
        <v>169</v>
      </c>
      <c r="F31" s="130" t="s">
        <v>139</v>
      </c>
      <c r="G31" s="33" t="s">
        <v>135</v>
      </c>
      <c r="H31" s="79" t="s">
        <v>138</v>
      </c>
      <c r="I31" s="131" t="s">
        <v>223</v>
      </c>
      <c r="J31" s="132" t="s">
        <v>224</v>
      </c>
      <c r="K31" s="92" t="s">
        <v>4</v>
      </c>
      <c r="L31" s="133" t="s">
        <v>225</v>
      </c>
      <c r="M31" s="130"/>
      <c r="N31" s="135" t="s">
        <v>251</v>
      </c>
    </row>
    <row r="32" spans="1:14" ht="17.25" customHeight="1" x14ac:dyDescent="0.25">
      <c r="A32" s="137">
        <v>27</v>
      </c>
      <c r="B32" s="25" t="s">
        <v>82</v>
      </c>
      <c r="C32" s="79" t="s">
        <v>83</v>
      </c>
      <c r="D32" s="122" t="str">
        <f t="shared" si="0"/>
        <v>BÙI MINH NHỰT</v>
      </c>
      <c r="E32" s="84" t="s">
        <v>170</v>
      </c>
      <c r="F32" s="130" t="s">
        <v>140</v>
      </c>
      <c r="G32" s="12" t="s">
        <v>135</v>
      </c>
      <c r="H32" s="79" t="s">
        <v>138</v>
      </c>
      <c r="I32" s="131" t="s">
        <v>223</v>
      </c>
      <c r="J32" s="132" t="s">
        <v>224</v>
      </c>
      <c r="K32" s="92" t="s">
        <v>3</v>
      </c>
      <c r="L32" s="133" t="s">
        <v>225</v>
      </c>
      <c r="M32" s="130"/>
      <c r="N32" s="135" t="s">
        <v>252</v>
      </c>
    </row>
    <row r="33" spans="1:14" ht="17.25" customHeight="1" x14ac:dyDescent="0.25">
      <c r="A33" s="137">
        <v>28</v>
      </c>
      <c r="B33" s="94" t="s">
        <v>84</v>
      </c>
      <c r="C33" s="95" t="s">
        <v>85</v>
      </c>
      <c r="D33" s="122" t="str">
        <f t="shared" si="0"/>
        <v>LÊ HOÀI PHONG</v>
      </c>
      <c r="E33" s="87" t="s">
        <v>171</v>
      </c>
      <c r="F33" s="130" t="s">
        <v>140</v>
      </c>
      <c r="G33" s="12" t="s">
        <v>135</v>
      </c>
      <c r="H33" s="79" t="s">
        <v>222</v>
      </c>
      <c r="I33" s="131" t="s">
        <v>223</v>
      </c>
      <c r="J33" s="132" t="s">
        <v>224</v>
      </c>
      <c r="K33" s="92" t="s">
        <v>196</v>
      </c>
      <c r="L33" s="133" t="s">
        <v>225</v>
      </c>
      <c r="M33" s="130"/>
      <c r="N33" s="135" t="s">
        <v>253</v>
      </c>
    </row>
    <row r="34" spans="1:14" ht="17.25" customHeight="1" x14ac:dyDescent="0.25">
      <c r="A34" s="137">
        <v>29</v>
      </c>
      <c r="B34" s="94" t="s">
        <v>86</v>
      </c>
      <c r="C34" s="95" t="s">
        <v>87</v>
      </c>
      <c r="D34" s="122" t="str">
        <f t="shared" si="0"/>
        <v>NGUYỄN THIỆN PHÚC</v>
      </c>
      <c r="E34" s="84" t="s">
        <v>172</v>
      </c>
      <c r="F34" s="130" t="s">
        <v>140</v>
      </c>
      <c r="G34" s="12" t="s">
        <v>135</v>
      </c>
      <c r="H34" s="79" t="s">
        <v>138</v>
      </c>
      <c r="I34" s="131" t="s">
        <v>223</v>
      </c>
      <c r="J34" s="132" t="s">
        <v>224</v>
      </c>
      <c r="K34" s="92" t="s">
        <v>4</v>
      </c>
      <c r="L34" s="133" t="s">
        <v>225</v>
      </c>
      <c r="M34" s="130"/>
      <c r="N34" s="135" t="s">
        <v>254</v>
      </c>
    </row>
    <row r="35" spans="1:14" ht="17.25" customHeight="1" x14ac:dyDescent="0.25">
      <c r="A35" s="137">
        <v>30</v>
      </c>
      <c r="B35" s="94" t="s">
        <v>88</v>
      </c>
      <c r="C35" s="95" t="s">
        <v>87</v>
      </c>
      <c r="D35" s="122" t="str">
        <f t="shared" si="0"/>
        <v>TRẦN TRỌNG PHÚC</v>
      </c>
      <c r="E35" s="84" t="s">
        <v>173</v>
      </c>
      <c r="F35" s="130" t="s">
        <v>140</v>
      </c>
      <c r="G35" s="12" t="s">
        <v>135</v>
      </c>
      <c r="H35" s="79" t="s">
        <v>138</v>
      </c>
      <c r="I35" s="131" t="s">
        <v>223</v>
      </c>
      <c r="J35" s="132" t="s">
        <v>224</v>
      </c>
      <c r="K35" s="92" t="s">
        <v>196</v>
      </c>
      <c r="L35" s="133" t="s">
        <v>225</v>
      </c>
      <c r="M35" s="130"/>
      <c r="N35" s="135" t="s">
        <v>255</v>
      </c>
    </row>
    <row r="36" spans="1:14" ht="17.25" customHeight="1" x14ac:dyDescent="0.25">
      <c r="A36" s="137">
        <v>31</v>
      </c>
      <c r="B36" s="94" t="s">
        <v>89</v>
      </c>
      <c r="C36" s="95" t="s">
        <v>90</v>
      </c>
      <c r="D36" s="122" t="str">
        <f t="shared" si="0"/>
        <v>HUỲNH THỊ TÚ QUYÊN</v>
      </c>
      <c r="E36" s="84" t="s">
        <v>174</v>
      </c>
      <c r="F36" s="130" t="s">
        <v>139</v>
      </c>
      <c r="G36" s="12" t="s">
        <v>135</v>
      </c>
      <c r="H36" s="79" t="s">
        <v>138</v>
      </c>
      <c r="I36" s="131" t="s">
        <v>223</v>
      </c>
      <c r="J36" s="132" t="s">
        <v>224</v>
      </c>
      <c r="K36" s="92" t="s">
        <v>196</v>
      </c>
      <c r="L36" s="133" t="s">
        <v>225</v>
      </c>
      <c r="M36" s="130"/>
      <c r="N36" s="135" t="s">
        <v>256</v>
      </c>
    </row>
    <row r="37" spans="1:14" ht="17.25" customHeight="1" x14ac:dyDescent="0.25">
      <c r="A37" s="137">
        <v>32</v>
      </c>
      <c r="B37" s="94" t="s">
        <v>91</v>
      </c>
      <c r="C37" s="95" t="s">
        <v>92</v>
      </c>
      <c r="D37" s="122" t="str">
        <f t="shared" si="0"/>
        <v>LÊ NGỌC SƠN</v>
      </c>
      <c r="E37" s="84" t="s">
        <v>175</v>
      </c>
      <c r="F37" s="130" t="s">
        <v>140</v>
      </c>
      <c r="G37" s="12" t="s">
        <v>135</v>
      </c>
      <c r="H37" s="79" t="s">
        <v>138</v>
      </c>
      <c r="I37" s="131" t="s">
        <v>223</v>
      </c>
      <c r="J37" s="132" t="s">
        <v>224</v>
      </c>
      <c r="K37" s="92" t="s">
        <v>196</v>
      </c>
      <c r="L37" s="133" t="s">
        <v>225</v>
      </c>
      <c r="M37" s="130"/>
      <c r="N37" s="135" t="s">
        <v>257</v>
      </c>
    </row>
    <row r="38" spans="1:14" ht="17.25" customHeight="1" x14ac:dyDescent="0.25">
      <c r="A38" s="137">
        <v>33</v>
      </c>
      <c r="B38" s="94" t="s">
        <v>93</v>
      </c>
      <c r="C38" s="95" t="s">
        <v>92</v>
      </c>
      <c r="D38" s="122" t="str">
        <f t="shared" si="0"/>
        <v>BÀNH BẢO SƠN</v>
      </c>
      <c r="E38" s="87" t="s">
        <v>176</v>
      </c>
      <c r="F38" s="130" t="s">
        <v>140</v>
      </c>
      <c r="G38" s="12" t="s">
        <v>135</v>
      </c>
      <c r="H38" s="79" t="s">
        <v>138</v>
      </c>
      <c r="I38" s="131" t="s">
        <v>223</v>
      </c>
      <c r="J38" s="132" t="s">
        <v>224</v>
      </c>
      <c r="K38" s="92" t="s">
        <v>196</v>
      </c>
      <c r="L38" s="133" t="s">
        <v>225</v>
      </c>
      <c r="M38" s="130"/>
      <c r="N38" s="135" t="s">
        <v>258</v>
      </c>
    </row>
    <row r="39" spans="1:14" ht="17.25" customHeight="1" x14ac:dyDescent="0.25">
      <c r="A39" s="137">
        <v>34</v>
      </c>
      <c r="B39" s="94" t="s">
        <v>94</v>
      </c>
      <c r="C39" s="95" t="s">
        <v>95</v>
      </c>
      <c r="D39" s="122" t="str">
        <f t="shared" si="0"/>
        <v>TRẦN PHƯỚC TÀI</v>
      </c>
      <c r="E39" s="84" t="s">
        <v>177</v>
      </c>
      <c r="F39" s="130" t="s">
        <v>140</v>
      </c>
      <c r="G39" s="12" t="s">
        <v>135</v>
      </c>
      <c r="H39" s="79" t="s">
        <v>137</v>
      </c>
      <c r="I39" s="131" t="s">
        <v>223</v>
      </c>
      <c r="J39" s="132" t="s">
        <v>224</v>
      </c>
      <c r="K39" s="92" t="s">
        <v>196</v>
      </c>
      <c r="L39" s="133" t="s">
        <v>225</v>
      </c>
      <c r="M39" s="130"/>
      <c r="N39" s="135" t="s">
        <v>259</v>
      </c>
    </row>
    <row r="40" spans="1:14" ht="17.25" customHeight="1" x14ac:dyDescent="0.25">
      <c r="A40" s="137">
        <v>35</v>
      </c>
      <c r="B40" s="94" t="s">
        <v>96</v>
      </c>
      <c r="C40" s="95" t="s">
        <v>97</v>
      </c>
      <c r="D40" s="122" t="str">
        <f t="shared" si="0"/>
        <v>NGUYỄN HOÀNG THANH</v>
      </c>
      <c r="E40" s="84" t="s">
        <v>205</v>
      </c>
      <c r="F40" s="130" t="s">
        <v>140</v>
      </c>
      <c r="G40" s="12" t="s">
        <v>135</v>
      </c>
      <c r="H40" s="79" t="s">
        <v>138</v>
      </c>
      <c r="I40" s="131" t="s">
        <v>223</v>
      </c>
      <c r="J40" s="132" t="s">
        <v>224</v>
      </c>
      <c r="K40" s="92" t="s">
        <v>196</v>
      </c>
      <c r="L40" s="133" t="s">
        <v>225</v>
      </c>
      <c r="M40" s="130"/>
      <c r="N40" s="135" t="s">
        <v>260</v>
      </c>
    </row>
    <row r="41" spans="1:14" ht="17.25" customHeight="1" x14ac:dyDescent="0.25">
      <c r="A41" s="137">
        <v>36</v>
      </c>
      <c r="B41" s="94" t="s">
        <v>98</v>
      </c>
      <c r="C41" s="95" t="s">
        <v>97</v>
      </c>
      <c r="D41" s="122" t="str">
        <f t="shared" si="0"/>
        <v>ĐOÀN DUY THANH</v>
      </c>
      <c r="E41" s="84" t="s">
        <v>178</v>
      </c>
      <c r="F41" s="130" t="s">
        <v>140</v>
      </c>
      <c r="G41" s="12" t="s">
        <v>135</v>
      </c>
      <c r="H41" s="79" t="s">
        <v>138</v>
      </c>
      <c r="I41" s="131" t="s">
        <v>223</v>
      </c>
      <c r="J41" s="132" t="s">
        <v>224</v>
      </c>
      <c r="K41" s="92" t="s">
        <v>196</v>
      </c>
      <c r="L41" s="133" t="s">
        <v>225</v>
      </c>
      <c r="M41" s="130" t="s">
        <v>197</v>
      </c>
      <c r="N41" s="135" t="s">
        <v>261</v>
      </c>
    </row>
    <row r="42" spans="1:14" ht="17.25" customHeight="1" x14ac:dyDescent="0.25">
      <c r="A42" s="137">
        <v>37</v>
      </c>
      <c r="B42" s="94" t="s">
        <v>99</v>
      </c>
      <c r="C42" s="95" t="s">
        <v>100</v>
      </c>
      <c r="D42" s="122" t="str">
        <f t="shared" si="0"/>
        <v>NGUYỄN THỊ THANH THẢO</v>
      </c>
      <c r="E42" s="84" t="s">
        <v>179</v>
      </c>
      <c r="F42" s="130" t="s">
        <v>139</v>
      </c>
      <c r="G42" s="12" t="s">
        <v>135</v>
      </c>
      <c r="H42" s="79" t="s">
        <v>138</v>
      </c>
      <c r="I42" s="131" t="s">
        <v>223</v>
      </c>
      <c r="J42" s="132" t="s">
        <v>224</v>
      </c>
      <c r="K42" s="92" t="s">
        <v>3</v>
      </c>
      <c r="L42" s="133" t="s">
        <v>225</v>
      </c>
      <c r="M42" s="130"/>
      <c r="N42" s="135" t="s">
        <v>262</v>
      </c>
    </row>
    <row r="43" spans="1:14" ht="17.25" customHeight="1" x14ac:dyDescent="0.25">
      <c r="A43" s="137">
        <v>38</v>
      </c>
      <c r="B43" s="94" t="s">
        <v>101</v>
      </c>
      <c r="C43" s="95" t="s">
        <v>102</v>
      </c>
      <c r="D43" s="122" t="str">
        <f t="shared" si="0"/>
        <v>NGUYỄN THỊ ANH THƯ</v>
      </c>
      <c r="E43" s="84" t="s">
        <v>180</v>
      </c>
      <c r="F43" s="130" t="s">
        <v>139</v>
      </c>
      <c r="G43" s="12" t="s">
        <v>135</v>
      </c>
      <c r="H43" s="79" t="s">
        <v>138</v>
      </c>
      <c r="I43" s="131" t="s">
        <v>223</v>
      </c>
      <c r="J43" s="132" t="s">
        <v>224</v>
      </c>
      <c r="K43" s="92" t="s">
        <v>3</v>
      </c>
      <c r="L43" s="133" t="s">
        <v>225</v>
      </c>
      <c r="M43" s="130"/>
      <c r="N43" s="135" t="s">
        <v>263</v>
      </c>
    </row>
    <row r="44" spans="1:14" ht="17.25" customHeight="1" x14ac:dyDescent="0.25">
      <c r="A44" s="137">
        <v>39</v>
      </c>
      <c r="B44" s="94" t="s">
        <v>103</v>
      </c>
      <c r="C44" s="95" t="s">
        <v>104</v>
      </c>
      <c r="D44" s="122" t="str">
        <f t="shared" si="0"/>
        <v>TRẦN THANH THUẬN</v>
      </c>
      <c r="E44" s="84" t="s">
        <v>181</v>
      </c>
      <c r="F44" s="130" t="s">
        <v>140</v>
      </c>
      <c r="G44" s="12" t="s">
        <v>135</v>
      </c>
      <c r="H44" s="79" t="s">
        <v>138</v>
      </c>
      <c r="I44" s="131" t="s">
        <v>223</v>
      </c>
      <c r="J44" s="132" t="s">
        <v>224</v>
      </c>
      <c r="K44" s="92" t="s">
        <v>196</v>
      </c>
      <c r="L44" s="133" t="s">
        <v>225</v>
      </c>
      <c r="M44" s="130"/>
      <c r="N44" s="135" t="s">
        <v>264</v>
      </c>
    </row>
    <row r="45" spans="1:14" ht="17.25" customHeight="1" x14ac:dyDescent="0.25">
      <c r="A45" s="137">
        <v>40</v>
      </c>
      <c r="B45" s="94" t="s">
        <v>105</v>
      </c>
      <c r="C45" s="95" t="s">
        <v>106</v>
      </c>
      <c r="D45" s="122" t="str">
        <f t="shared" si="0"/>
        <v>TRẦN THỊ THANH THÚY</v>
      </c>
      <c r="E45" s="84" t="s">
        <v>182</v>
      </c>
      <c r="F45" s="130" t="s">
        <v>139</v>
      </c>
      <c r="G45" s="12" t="s">
        <v>135</v>
      </c>
      <c r="H45" s="79" t="s">
        <v>138</v>
      </c>
      <c r="I45" s="131" t="s">
        <v>223</v>
      </c>
      <c r="J45" s="132" t="s">
        <v>224</v>
      </c>
      <c r="K45" s="92" t="s">
        <v>3</v>
      </c>
      <c r="L45" s="133" t="s">
        <v>225</v>
      </c>
      <c r="M45" s="130"/>
      <c r="N45" s="135" t="s">
        <v>265</v>
      </c>
    </row>
    <row r="46" spans="1:14" ht="17.25" customHeight="1" x14ac:dyDescent="0.25">
      <c r="A46" s="137">
        <v>41</v>
      </c>
      <c r="B46" s="94" t="s">
        <v>107</v>
      </c>
      <c r="C46" s="95" t="s">
        <v>108</v>
      </c>
      <c r="D46" s="122" t="str">
        <f t="shared" si="0"/>
        <v>TRÀ THỊ KIM THÙY</v>
      </c>
      <c r="E46" s="84" t="s">
        <v>183</v>
      </c>
      <c r="F46" s="130" t="s">
        <v>139</v>
      </c>
      <c r="G46" s="12" t="s">
        <v>135</v>
      </c>
      <c r="H46" s="79" t="s">
        <v>222</v>
      </c>
      <c r="I46" s="131" t="s">
        <v>223</v>
      </c>
      <c r="J46" s="132" t="s">
        <v>224</v>
      </c>
      <c r="K46" s="92" t="s">
        <v>4</v>
      </c>
      <c r="L46" s="133" t="s">
        <v>225</v>
      </c>
      <c r="M46" s="130"/>
      <c r="N46" s="135" t="s">
        <v>266</v>
      </c>
    </row>
    <row r="47" spans="1:14" ht="17.25" customHeight="1" x14ac:dyDescent="0.25">
      <c r="A47" s="137">
        <v>42</v>
      </c>
      <c r="B47" s="94" t="s">
        <v>109</v>
      </c>
      <c r="C47" s="95" t="s">
        <v>110</v>
      </c>
      <c r="D47" s="122" t="str">
        <f t="shared" si="0"/>
        <v>LÊ THỊ THANH THỦY</v>
      </c>
      <c r="E47" s="84" t="s">
        <v>184</v>
      </c>
      <c r="F47" s="130" t="s">
        <v>139</v>
      </c>
      <c r="G47" s="12" t="s">
        <v>135</v>
      </c>
      <c r="H47" s="79" t="s">
        <v>138</v>
      </c>
      <c r="I47" s="131" t="s">
        <v>223</v>
      </c>
      <c r="J47" s="132" t="s">
        <v>224</v>
      </c>
      <c r="K47" s="92" t="s">
        <v>3</v>
      </c>
      <c r="L47" s="133" t="s">
        <v>225</v>
      </c>
      <c r="M47" s="130"/>
      <c r="N47" s="135" t="s">
        <v>267</v>
      </c>
    </row>
    <row r="48" spans="1:14" ht="17.25" customHeight="1" x14ac:dyDescent="0.25">
      <c r="A48" s="137">
        <v>43</v>
      </c>
      <c r="B48" s="94" t="s">
        <v>111</v>
      </c>
      <c r="C48" s="95" t="s">
        <v>112</v>
      </c>
      <c r="D48" s="122" t="str">
        <f t="shared" si="0"/>
        <v>ĐỖ THỊ THỦY TIÊN</v>
      </c>
      <c r="E48" s="86" t="s">
        <v>185</v>
      </c>
      <c r="F48" s="130" t="s">
        <v>139</v>
      </c>
      <c r="G48" s="12" t="s">
        <v>135</v>
      </c>
      <c r="H48" s="79" t="s">
        <v>138</v>
      </c>
      <c r="I48" s="131" t="s">
        <v>223</v>
      </c>
      <c r="J48" s="132" t="s">
        <v>224</v>
      </c>
      <c r="K48" s="92" t="s">
        <v>4</v>
      </c>
      <c r="L48" s="133" t="s">
        <v>225</v>
      </c>
      <c r="M48" s="130"/>
      <c r="N48" s="135" t="s">
        <v>268</v>
      </c>
    </row>
    <row r="49" spans="1:14" ht="17.25" customHeight="1" x14ac:dyDescent="0.25">
      <c r="A49" s="137">
        <v>44</v>
      </c>
      <c r="B49" s="94" t="s">
        <v>113</v>
      </c>
      <c r="C49" s="95" t="s">
        <v>114</v>
      </c>
      <c r="D49" s="122" t="str">
        <f t="shared" si="0"/>
        <v>ĐINH SỸ TIẾN</v>
      </c>
      <c r="E49" s="84" t="s">
        <v>186</v>
      </c>
      <c r="F49" s="130" t="s">
        <v>140</v>
      </c>
      <c r="G49" s="12" t="s">
        <v>135</v>
      </c>
      <c r="H49" s="79" t="s">
        <v>138</v>
      </c>
      <c r="I49" s="131" t="s">
        <v>223</v>
      </c>
      <c r="J49" s="132" t="s">
        <v>224</v>
      </c>
      <c r="K49" s="92" t="s">
        <v>3</v>
      </c>
      <c r="L49" s="133" t="s">
        <v>225</v>
      </c>
      <c r="M49" s="130"/>
      <c r="N49" s="135" t="s">
        <v>269</v>
      </c>
    </row>
    <row r="50" spans="1:14" ht="17.25" customHeight="1" x14ac:dyDescent="0.25">
      <c r="A50" s="137">
        <v>45</v>
      </c>
      <c r="B50" s="94" t="s">
        <v>115</v>
      </c>
      <c r="C50" s="95" t="s">
        <v>116</v>
      </c>
      <c r="D50" s="122" t="str">
        <f t="shared" si="0"/>
        <v>VÕ HUYỀN TRÂN</v>
      </c>
      <c r="E50" s="84" t="s">
        <v>187</v>
      </c>
      <c r="F50" s="130" t="s">
        <v>139</v>
      </c>
      <c r="G50" s="12" t="s">
        <v>135</v>
      </c>
      <c r="H50" s="79" t="s">
        <v>138</v>
      </c>
      <c r="I50" s="131" t="s">
        <v>223</v>
      </c>
      <c r="J50" s="132" t="s">
        <v>224</v>
      </c>
      <c r="K50" s="92" t="s">
        <v>3</v>
      </c>
      <c r="L50" s="133" t="s">
        <v>225</v>
      </c>
      <c r="M50" s="130"/>
      <c r="N50" s="135" t="s">
        <v>270</v>
      </c>
    </row>
    <row r="51" spans="1:14" ht="17.25" customHeight="1" x14ac:dyDescent="0.25">
      <c r="A51" s="137">
        <v>46</v>
      </c>
      <c r="B51" s="94" t="s">
        <v>117</v>
      </c>
      <c r="C51" s="95" t="s">
        <v>118</v>
      </c>
      <c r="D51" s="122" t="str">
        <f t="shared" si="0"/>
        <v>NGUYỄN THỊ KIỀU TRANH</v>
      </c>
      <c r="E51" s="84" t="s">
        <v>188</v>
      </c>
      <c r="F51" s="130" t="s">
        <v>139</v>
      </c>
      <c r="G51" s="12" t="s">
        <v>135</v>
      </c>
      <c r="H51" s="79" t="s">
        <v>138</v>
      </c>
      <c r="I51" s="131" t="s">
        <v>223</v>
      </c>
      <c r="J51" s="132" t="s">
        <v>224</v>
      </c>
      <c r="K51" s="92" t="s">
        <v>196</v>
      </c>
      <c r="L51" s="133" t="s">
        <v>225</v>
      </c>
      <c r="M51" s="130"/>
      <c r="N51" s="135" t="s">
        <v>271</v>
      </c>
    </row>
    <row r="52" spans="1:14" ht="17.25" customHeight="1" x14ac:dyDescent="0.25">
      <c r="A52" s="137">
        <v>47</v>
      </c>
      <c r="B52" s="94" t="s">
        <v>119</v>
      </c>
      <c r="C52" s="95" t="s">
        <v>120</v>
      </c>
      <c r="D52" s="122" t="str">
        <f t="shared" si="0"/>
        <v>LÊ QUÝ MINH TRÍ</v>
      </c>
      <c r="E52" s="84" t="s">
        <v>189</v>
      </c>
      <c r="F52" s="130" t="s">
        <v>140</v>
      </c>
      <c r="G52" s="12" t="s">
        <v>135</v>
      </c>
      <c r="H52" s="79" t="s">
        <v>222</v>
      </c>
      <c r="I52" s="131" t="s">
        <v>223</v>
      </c>
      <c r="J52" s="132" t="s">
        <v>224</v>
      </c>
      <c r="K52" s="92" t="s">
        <v>196</v>
      </c>
      <c r="L52" s="133" t="s">
        <v>225</v>
      </c>
      <c r="M52" s="130"/>
      <c r="N52" s="135" t="s">
        <v>272</v>
      </c>
    </row>
    <row r="53" spans="1:14" ht="17.25" customHeight="1" x14ac:dyDescent="0.25">
      <c r="A53" s="137">
        <v>48</v>
      </c>
      <c r="B53" s="94" t="s">
        <v>121</v>
      </c>
      <c r="C53" s="95" t="s">
        <v>122</v>
      </c>
      <c r="D53" s="122" t="str">
        <f t="shared" si="0"/>
        <v>LÊ NGUYỄN ANH TRIỀU</v>
      </c>
      <c r="E53" s="84" t="s">
        <v>190</v>
      </c>
      <c r="F53" s="130" t="s">
        <v>140</v>
      </c>
      <c r="G53" s="12" t="s">
        <v>135</v>
      </c>
      <c r="H53" s="79" t="s">
        <v>138</v>
      </c>
      <c r="I53" s="131" t="s">
        <v>223</v>
      </c>
      <c r="J53" s="132" t="s">
        <v>224</v>
      </c>
      <c r="K53" s="92" t="s">
        <v>4</v>
      </c>
      <c r="L53" s="133" t="s">
        <v>225</v>
      </c>
      <c r="M53" s="130"/>
      <c r="N53" s="135" t="s">
        <v>273</v>
      </c>
    </row>
    <row r="54" spans="1:14" ht="17.25" customHeight="1" x14ac:dyDescent="0.25">
      <c r="A54" s="137">
        <v>49</v>
      </c>
      <c r="B54" s="94" t="s">
        <v>123</v>
      </c>
      <c r="C54" s="95" t="s">
        <v>124</v>
      </c>
      <c r="D54" s="122" t="str">
        <f t="shared" si="0"/>
        <v>LÊ THỊ TUYẾT TRINH</v>
      </c>
      <c r="E54" s="84" t="s">
        <v>191</v>
      </c>
      <c r="F54" s="130" t="s">
        <v>139</v>
      </c>
      <c r="G54" s="12" t="s">
        <v>135</v>
      </c>
      <c r="H54" s="79" t="s">
        <v>138</v>
      </c>
      <c r="I54" s="131" t="s">
        <v>223</v>
      </c>
      <c r="J54" s="132" t="s">
        <v>224</v>
      </c>
      <c r="K54" s="92" t="s">
        <v>196</v>
      </c>
      <c r="L54" s="133" t="s">
        <v>225</v>
      </c>
      <c r="M54" s="130"/>
      <c r="N54" s="135" t="s">
        <v>274</v>
      </c>
    </row>
    <row r="55" spans="1:14" ht="17.25" customHeight="1" x14ac:dyDescent="0.25">
      <c r="A55" s="137">
        <v>50</v>
      </c>
      <c r="B55" s="94" t="s">
        <v>125</v>
      </c>
      <c r="C55" s="95" t="s">
        <v>126</v>
      </c>
      <c r="D55" s="122" t="str">
        <f t="shared" si="0"/>
        <v>NGUYỄN HỮU CHÁNH TRỰC</v>
      </c>
      <c r="E55" s="84" t="s">
        <v>170</v>
      </c>
      <c r="F55" s="130" t="s">
        <v>140</v>
      </c>
      <c r="G55" s="12" t="s">
        <v>135</v>
      </c>
      <c r="H55" s="79" t="s">
        <v>138</v>
      </c>
      <c r="I55" s="131" t="s">
        <v>223</v>
      </c>
      <c r="J55" s="132" t="s">
        <v>224</v>
      </c>
      <c r="K55" s="92" t="s">
        <v>4</v>
      </c>
      <c r="L55" s="133" t="s">
        <v>225</v>
      </c>
      <c r="M55" s="130"/>
      <c r="N55" s="135" t="s">
        <v>275</v>
      </c>
    </row>
    <row r="56" spans="1:14" ht="17.25" customHeight="1" x14ac:dyDescent="0.25">
      <c r="A56" s="137">
        <v>51</v>
      </c>
      <c r="B56" s="94" t="s">
        <v>127</v>
      </c>
      <c r="C56" s="95" t="s">
        <v>128</v>
      </c>
      <c r="D56" s="122" t="str">
        <f t="shared" si="0"/>
        <v>LẠC LẬP TRƯỜNG</v>
      </c>
      <c r="E56" s="84" t="s">
        <v>192</v>
      </c>
      <c r="F56" s="130" t="s">
        <v>140</v>
      </c>
      <c r="G56" s="12" t="s">
        <v>135</v>
      </c>
      <c r="H56" s="79" t="s">
        <v>222</v>
      </c>
      <c r="I56" s="131" t="s">
        <v>223</v>
      </c>
      <c r="J56" s="132" t="s">
        <v>224</v>
      </c>
      <c r="K56" s="92" t="s">
        <v>196</v>
      </c>
      <c r="L56" s="133" t="s">
        <v>225</v>
      </c>
      <c r="M56" s="130"/>
      <c r="N56" s="135" t="s">
        <v>276</v>
      </c>
    </row>
    <row r="57" spans="1:14" ht="17.25" customHeight="1" x14ac:dyDescent="0.25">
      <c r="A57" s="137">
        <v>52</v>
      </c>
      <c r="B57" s="94" t="s">
        <v>129</v>
      </c>
      <c r="C57" s="95" t="s">
        <v>130</v>
      </c>
      <c r="D57" s="122" t="str">
        <f t="shared" si="0"/>
        <v>NGUYỄN DUY TÚ</v>
      </c>
      <c r="E57" s="84" t="s">
        <v>193</v>
      </c>
      <c r="F57" s="130" t="s">
        <v>140</v>
      </c>
      <c r="G57" s="12" t="s">
        <v>135</v>
      </c>
      <c r="H57" s="79" t="s">
        <v>138</v>
      </c>
      <c r="I57" s="131" t="s">
        <v>223</v>
      </c>
      <c r="J57" s="132" t="s">
        <v>224</v>
      </c>
      <c r="K57" s="92" t="s">
        <v>3</v>
      </c>
      <c r="L57" s="133" t="s">
        <v>225</v>
      </c>
      <c r="M57" s="130"/>
      <c r="N57" s="135" t="s">
        <v>277</v>
      </c>
    </row>
    <row r="58" spans="1:14" ht="17.25" customHeight="1" x14ac:dyDescent="0.25">
      <c r="A58" s="137">
        <v>53</v>
      </c>
      <c r="B58" s="94" t="s">
        <v>54</v>
      </c>
      <c r="C58" s="95" t="s">
        <v>131</v>
      </c>
      <c r="D58" s="122" t="str">
        <f t="shared" si="0"/>
        <v>LÊ MINH TUẤN</v>
      </c>
      <c r="E58" s="84" t="s">
        <v>177</v>
      </c>
      <c r="F58" s="130" t="s">
        <v>140</v>
      </c>
      <c r="G58" s="12" t="s">
        <v>135</v>
      </c>
      <c r="H58" s="79" t="s">
        <v>138</v>
      </c>
      <c r="I58" s="131" t="s">
        <v>223</v>
      </c>
      <c r="J58" s="132" t="s">
        <v>224</v>
      </c>
      <c r="K58" s="92" t="s">
        <v>196</v>
      </c>
      <c r="L58" s="133" t="s">
        <v>225</v>
      </c>
      <c r="M58" s="130"/>
      <c r="N58" s="135" t="s">
        <v>278</v>
      </c>
    </row>
    <row r="59" spans="1:14" ht="17.25" customHeight="1" x14ac:dyDescent="0.25">
      <c r="A59" s="137">
        <v>54</v>
      </c>
      <c r="B59" s="94" t="s">
        <v>132</v>
      </c>
      <c r="C59" s="95" t="s">
        <v>131</v>
      </c>
      <c r="D59" s="122" t="str">
        <f t="shared" si="0"/>
        <v>PHẠM MINH TUẤN</v>
      </c>
      <c r="E59" s="84" t="s">
        <v>194</v>
      </c>
      <c r="F59" s="130" t="s">
        <v>140</v>
      </c>
      <c r="G59" s="12" t="s">
        <v>135</v>
      </c>
      <c r="H59" s="79" t="s">
        <v>138</v>
      </c>
      <c r="I59" s="131" t="s">
        <v>223</v>
      </c>
      <c r="J59" s="132" t="s">
        <v>224</v>
      </c>
      <c r="K59" s="92" t="s">
        <v>196</v>
      </c>
      <c r="L59" s="133" t="s">
        <v>225</v>
      </c>
      <c r="M59" s="130"/>
      <c r="N59" s="135" t="s">
        <v>279</v>
      </c>
    </row>
    <row r="60" spans="1:14" ht="17.25" customHeight="1" x14ac:dyDescent="0.25">
      <c r="A60" s="137">
        <v>55</v>
      </c>
      <c r="B60" s="94" t="s">
        <v>133</v>
      </c>
      <c r="C60" s="95" t="s">
        <v>134</v>
      </c>
      <c r="D60" s="122" t="str">
        <f t="shared" si="0"/>
        <v>TRẦN QUANG VŨ</v>
      </c>
      <c r="E60" s="84" t="s">
        <v>195</v>
      </c>
      <c r="F60" s="130" t="s">
        <v>140</v>
      </c>
      <c r="G60" s="12" t="s">
        <v>135</v>
      </c>
      <c r="H60" s="79" t="s">
        <v>138</v>
      </c>
      <c r="I60" s="131" t="s">
        <v>223</v>
      </c>
      <c r="J60" s="132" t="s">
        <v>224</v>
      </c>
      <c r="K60" s="92" t="s">
        <v>196</v>
      </c>
      <c r="L60" s="133" t="s">
        <v>225</v>
      </c>
      <c r="M60" s="130"/>
      <c r="N60" s="135" t="s">
        <v>280</v>
      </c>
    </row>
    <row r="61" spans="1:14" x14ac:dyDescent="0.25">
      <c r="A61" s="19"/>
      <c r="B61" s="14"/>
      <c r="C61" s="15"/>
      <c r="D61" s="15"/>
      <c r="E61" s="15"/>
      <c r="F61" s="15"/>
      <c r="G61" s="16"/>
      <c r="H61" s="26"/>
      <c r="I61" s="18"/>
      <c r="J61" s="18"/>
      <c r="K61" s="26"/>
      <c r="L61" s="18"/>
      <c r="M61" s="26"/>
    </row>
    <row r="62" spans="1:14" x14ac:dyDescent="0.25">
      <c r="A62" s="20"/>
      <c r="B62" s="27"/>
      <c r="C62" s="26"/>
      <c r="D62" s="26"/>
      <c r="E62" s="26"/>
      <c r="F62" s="90"/>
      <c r="G62" s="90"/>
      <c r="H62" s="100" t="s">
        <v>29</v>
      </c>
      <c r="I62" s="100"/>
      <c r="J62" s="100"/>
      <c r="K62" s="100"/>
      <c r="L62" s="100"/>
      <c r="M62" s="100"/>
    </row>
    <row r="63" spans="1:14" x14ac:dyDescent="0.25">
      <c r="A63" s="21"/>
      <c r="B63" s="9"/>
      <c r="C63" s="26"/>
      <c r="D63" s="26"/>
      <c r="E63" s="26"/>
      <c r="F63" s="90"/>
      <c r="G63" s="90"/>
      <c r="H63" s="103" t="s">
        <v>207</v>
      </c>
      <c r="I63" s="103"/>
      <c r="J63" s="103"/>
      <c r="K63" s="103"/>
      <c r="L63" s="103"/>
      <c r="M63" s="103"/>
    </row>
    <row r="64" spans="1:14" x14ac:dyDescent="0.25">
      <c r="B64" s="27"/>
      <c r="C64" s="26"/>
      <c r="D64" s="26"/>
      <c r="E64" s="26"/>
      <c r="F64" s="89"/>
      <c r="G64" s="89"/>
      <c r="H64" s="103" t="s">
        <v>199</v>
      </c>
      <c r="I64" s="103"/>
      <c r="J64" s="103"/>
      <c r="K64" s="103"/>
      <c r="L64" s="103"/>
      <c r="M64" s="103"/>
    </row>
    <row r="65" spans="1:13" x14ac:dyDescent="0.25">
      <c r="A65" s="24"/>
      <c r="B65" s="27"/>
      <c r="C65" s="26"/>
      <c r="D65" s="26"/>
      <c r="E65" s="26"/>
      <c r="F65" s="90"/>
      <c r="G65" s="90"/>
      <c r="H65" s="104" t="s">
        <v>208</v>
      </c>
      <c r="I65" s="104"/>
      <c r="J65" s="104"/>
      <c r="K65" s="104"/>
      <c r="L65" s="104"/>
      <c r="M65" s="104"/>
    </row>
    <row r="66" spans="1:13" x14ac:dyDescent="0.25">
      <c r="B66" s="28"/>
      <c r="H66" s="100" t="s">
        <v>30</v>
      </c>
      <c r="I66" s="100"/>
      <c r="J66" s="100"/>
      <c r="K66" s="100"/>
      <c r="L66" s="100"/>
      <c r="M66" s="100"/>
    </row>
    <row r="67" spans="1:13" x14ac:dyDescent="0.25">
      <c r="B67" s="10"/>
      <c r="F67" s="76"/>
      <c r="G67" s="34"/>
      <c r="H67" s="103" t="s">
        <v>31</v>
      </c>
      <c r="I67" s="103"/>
      <c r="J67" s="103"/>
      <c r="K67" s="103"/>
      <c r="L67" s="103"/>
      <c r="M67" s="103"/>
    </row>
    <row r="68" spans="1:13" x14ac:dyDescent="0.25">
      <c r="B68" s="10"/>
      <c r="F68" s="29"/>
      <c r="G68" s="30"/>
      <c r="I68" s="37"/>
      <c r="J68" s="81"/>
      <c r="K68" s="29"/>
    </row>
    <row r="69" spans="1:13" x14ac:dyDescent="0.25">
      <c r="B69" s="10"/>
      <c r="K69" s="34"/>
    </row>
    <row r="70" spans="1:13" x14ac:dyDescent="0.25">
      <c r="B70" s="10"/>
      <c r="K70" s="34"/>
    </row>
    <row r="71" spans="1:13" x14ac:dyDescent="0.25">
      <c r="A71" s="102"/>
      <c r="B71" s="102"/>
      <c r="C71" s="102"/>
      <c r="D71" s="99"/>
      <c r="K71" s="34"/>
    </row>
    <row r="72" spans="1:13" x14ac:dyDescent="0.25">
      <c r="B72" s="10"/>
      <c r="K72" s="34"/>
    </row>
    <row r="73" spans="1:13" x14ac:dyDescent="0.25">
      <c r="B73" s="10"/>
      <c r="K73" s="34"/>
    </row>
    <row r="74" spans="1:13" x14ac:dyDescent="0.25">
      <c r="A74" s="23"/>
      <c r="B74" s="34"/>
      <c r="E74" s="100"/>
      <c r="F74" s="100"/>
      <c r="G74" s="100"/>
      <c r="H74" s="100"/>
      <c r="K74" s="34"/>
    </row>
    <row r="75" spans="1:13" x14ac:dyDescent="0.25">
      <c r="A75" s="23"/>
      <c r="B75" s="30"/>
      <c r="C75" s="11"/>
      <c r="D75" s="11"/>
      <c r="E75" s="101"/>
      <c r="F75" s="101"/>
      <c r="G75" s="101"/>
      <c r="H75" s="101"/>
      <c r="K75" s="34"/>
    </row>
    <row r="76" spans="1:13" x14ac:dyDescent="0.25">
      <c r="B76" s="10"/>
      <c r="K76" s="34"/>
    </row>
    <row r="77" spans="1:13" x14ac:dyDescent="0.25">
      <c r="B77" s="10"/>
      <c r="K77" s="34"/>
    </row>
    <row r="78" spans="1:13" x14ac:dyDescent="0.25">
      <c r="B78" s="96"/>
      <c r="F78" s="88"/>
      <c r="G78" s="88"/>
      <c r="H78" s="88"/>
      <c r="I78" s="88"/>
      <c r="K78" s="34"/>
    </row>
    <row r="79" spans="1:13" x14ac:dyDescent="0.25">
      <c r="K79" s="34"/>
    </row>
    <row r="80" spans="1:13" x14ac:dyDescent="0.25">
      <c r="A80" s="23"/>
      <c r="B80" s="10"/>
      <c r="H80" s="30"/>
      <c r="I80" s="35"/>
    </row>
    <row r="81" spans="1:9" x14ac:dyDescent="0.25">
      <c r="A81" s="24"/>
      <c r="B81" s="31"/>
      <c r="C81" s="11"/>
      <c r="D81" s="11"/>
      <c r="E81" s="11"/>
      <c r="F81" s="29"/>
      <c r="G81" s="29"/>
      <c r="H81" s="30"/>
      <c r="I81" s="10"/>
    </row>
    <row r="82" spans="1:9" x14ac:dyDescent="0.25">
      <c r="B82" s="10"/>
      <c r="H82" s="36"/>
      <c r="I82" s="10"/>
    </row>
    <row r="83" spans="1:9" x14ac:dyDescent="0.25">
      <c r="B83" s="10"/>
      <c r="H83" s="36"/>
      <c r="I83" s="10"/>
    </row>
    <row r="84" spans="1:9" x14ac:dyDescent="0.25">
      <c r="B84" s="10"/>
      <c r="H84" s="36"/>
      <c r="I84" s="10"/>
    </row>
  </sheetData>
  <sortState ref="B8:L62">
    <sortCondition ref="C8:C62"/>
  </sortState>
  <mergeCells count="12">
    <mergeCell ref="B5:C5"/>
    <mergeCell ref="H2:K2"/>
    <mergeCell ref="H3:K3"/>
    <mergeCell ref="H67:M67"/>
    <mergeCell ref="H63:M63"/>
    <mergeCell ref="H64:M64"/>
    <mergeCell ref="H65:M65"/>
    <mergeCell ref="H66:M66"/>
    <mergeCell ref="H62:M62"/>
    <mergeCell ref="E74:H74"/>
    <mergeCell ref="E75:H75"/>
    <mergeCell ref="A71:C71"/>
  </mergeCells>
  <phoneticPr fontId="3" type="noConversion"/>
  <printOptions horizontalCentered="1"/>
  <pageMargins left="0.25" right="0.25" top="0.25" bottom="0.25" header="0" footer="0"/>
  <pageSetup paperSize="9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activeCell="T10" sqref="T10"/>
    </sheetView>
  </sheetViews>
  <sheetFormatPr defaultRowHeight="15.75" x14ac:dyDescent="0.25"/>
  <cols>
    <col min="1" max="1" width="12.75" style="2" customWidth="1"/>
    <col min="2" max="2" width="12.625" style="2" customWidth="1"/>
    <col min="3" max="3" width="12.125" style="2" customWidth="1"/>
    <col min="4" max="4" width="8.625" style="2" customWidth="1"/>
    <col min="5" max="5" width="6.5" style="4" customWidth="1"/>
    <col min="6" max="6" width="7.625" style="2" customWidth="1"/>
    <col min="7" max="7" width="8.875" style="2" customWidth="1"/>
    <col min="8" max="8" width="7.375" style="7" customWidth="1"/>
    <col min="9" max="9" width="5.875" style="2" customWidth="1"/>
    <col min="10" max="10" width="7.5" style="7" customWidth="1"/>
    <col min="11" max="11" width="5.25" style="2" customWidth="1"/>
    <col min="12" max="12" width="7.25" style="7" customWidth="1"/>
    <col min="13" max="13" width="4.875" style="2" customWidth="1"/>
    <col min="14" max="14" width="7.75" style="7" customWidth="1"/>
    <col min="15" max="15" width="7" style="2" customWidth="1"/>
    <col min="16" max="16" width="9" style="2"/>
    <col min="17" max="17" width="14.375" customWidth="1"/>
  </cols>
  <sheetData>
    <row r="1" spans="1:17" s="40" customFormat="1" ht="16.5" x14ac:dyDescent="0.25">
      <c r="A1" s="38" t="s">
        <v>34</v>
      </c>
      <c r="B1" s="39"/>
      <c r="C1" s="39"/>
      <c r="E1" s="41"/>
      <c r="H1" s="42"/>
      <c r="J1" s="116" t="s">
        <v>26</v>
      </c>
      <c r="K1" s="116"/>
      <c r="L1" s="116"/>
      <c r="M1" s="116"/>
      <c r="N1" s="116"/>
      <c r="O1" s="116"/>
      <c r="P1" s="116"/>
      <c r="Q1" s="116"/>
    </row>
    <row r="2" spans="1:17" s="40" customFormat="1" ht="16.5" x14ac:dyDescent="0.25">
      <c r="A2" s="39" t="s">
        <v>35</v>
      </c>
      <c r="B2" s="39"/>
      <c r="C2" s="39"/>
      <c r="E2" s="41"/>
      <c r="H2" s="42"/>
      <c r="J2" s="117" t="s">
        <v>27</v>
      </c>
      <c r="K2" s="117"/>
      <c r="L2" s="117"/>
      <c r="M2" s="117"/>
      <c r="N2" s="117"/>
      <c r="O2" s="117"/>
      <c r="P2" s="117"/>
      <c r="Q2" s="117"/>
    </row>
    <row r="3" spans="1:17" s="40" customFormat="1" ht="16.5" x14ac:dyDescent="0.25">
      <c r="A3" s="39"/>
      <c r="B3" s="39"/>
      <c r="C3" s="39"/>
      <c r="E3" s="41"/>
      <c r="H3" s="42"/>
      <c r="J3" s="43"/>
      <c r="K3" s="43"/>
      <c r="L3" s="43"/>
      <c r="M3" s="43"/>
      <c r="N3" s="43"/>
      <c r="O3" s="43"/>
      <c r="P3" s="43"/>
      <c r="Q3" s="43"/>
    </row>
    <row r="4" spans="1:17" x14ac:dyDescent="0.25">
      <c r="A4" s="13"/>
      <c r="B4" s="1"/>
      <c r="C4" s="1"/>
      <c r="J4" s="17"/>
      <c r="K4" s="17"/>
      <c r="L4" s="17"/>
      <c r="M4" s="17"/>
      <c r="N4" s="17"/>
      <c r="O4" s="17"/>
      <c r="P4" s="17"/>
      <c r="Q4" s="17"/>
    </row>
    <row r="5" spans="1:17" ht="18.75" x14ac:dyDescent="0.3">
      <c r="A5" s="106"/>
      <c r="B5" s="106"/>
      <c r="C5" s="107" t="s">
        <v>6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18.75" x14ac:dyDescent="0.3">
      <c r="A6" s="1"/>
      <c r="B6" s="3"/>
      <c r="C6" s="107" t="s">
        <v>36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9" spans="1:17" s="44" customFormat="1" ht="74.25" customHeight="1" x14ac:dyDescent="0.25">
      <c r="A9" s="108" t="s">
        <v>7</v>
      </c>
      <c r="B9" s="108" t="s">
        <v>8</v>
      </c>
      <c r="C9" s="108" t="s">
        <v>9</v>
      </c>
      <c r="D9" s="110" t="s">
        <v>10</v>
      </c>
      <c r="E9" s="111"/>
      <c r="F9" s="112"/>
      <c r="G9" s="113" t="s">
        <v>11</v>
      </c>
      <c r="H9" s="114"/>
      <c r="I9" s="114"/>
      <c r="J9" s="114"/>
      <c r="K9" s="114"/>
      <c r="L9" s="114"/>
      <c r="M9" s="114"/>
      <c r="N9" s="115"/>
      <c r="O9" s="110" t="s">
        <v>12</v>
      </c>
      <c r="P9" s="112"/>
      <c r="Q9" s="120" t="s">
        <v>2</v>
      </c>
    </row>
    <row r="10" spans="1:17" s="44" customFormat="1" ht="73.5" customHeight="1" x14ac:dyDescent="0.25">
      <c r="A10" s="109"/>
      <c r="B10" s="109"/>
      <c r="C10" s="109"/>
      <c r="D10" s="45" t="s">
        <v>13</v>
      </c>
      <c r="E10" s="46" t="s">
        <v>25</v>
      </c>
      <c r="F10" s="45" t="s">
        <v>14</v>
      </c>
      <c r="G10" s="45" t="s">
        <v>15</v>
      </c>
      <c r="H10" s="47" t="s">
        <v>16</v>
      </c>
      <c r="I10" s="48" t="s">
        <v>4</v>
      </c>
      <c r="J10" s="47" t="s">
        <v>16</v>
      </c>
      <c r="K10" s="48" t="s">
        <v>3</v>
      </c>
      <c r="L10" s="47" t="s">
        <v>16</v>
      </c>
      <c r="M10" s="48" t="s">
        <v>17</v>
      </c>
      <c r="N10" s="47" t="s">
        <v>16</v>
      </c>
      <c r="O10" s="48" t="s">
        <v>18</v>
      </c>
      <c r="P10" s="45" t="s">
        <v>19</v>
      </c>
      <c r="Q10" s="121"/>
    </row>
    <row r="11" spans="1:17" s="53" customFormat="1" ht="69.75" customHeight="1" x14ac:dyDescent="0.3">
      <c r="A11" s="49">
        <v>60</v>
      </c>
      <c r="B11" s="49">
        <v>57</v>
      </c>
      <c r="C11" s="49">
        <v>57</v>
      </c>
      <c r="D11" s="50">
        <v>0</v>
      </c>
      <c r="E11" s="51" t="s">
        <v>200</v>
      </c>
      <c r="F11" s="49">
        <v>0</v>
      </c>
      <c r="G11" s="49">
        <v>55</v>
      </c>
      <c r="H11" s="52">
        <f>G11/C11</f>
        <v>0.96491228070175439</v>
      </c>
      <c r="I11" s="49">
        <v>10</v>
      </c>
      <c r="J11" s="52">
        <f>I11/G11</f>
        <v>0.18181818181818182</v>
      </c>
      <c r="K11" s="49">
        <v>17</v>
      </c>
      <c r="L11" s="52">
        <f>K11/G11</f>
        <v>0.30909090909090908</v>
      </c>
      <c r="M11" s="49">
        <v>28</v>
      </c>
      <c r="N11" s="52">
        <f>M11/G11</f>
        <v>0.50909090909090904</v>
      </c>
      <c r="O11" s="49"/>
      <c r="P11" s="49"/>
      <c r="Q11" s="49"/>
    </row>
    <row r="12" spans="1:17" s="57" customFormat="1" ht="18.75" x14ac:dyDescent="0.3">
      <c r="A12" s="54"/>
      <c r="B12" s="54"/>
      <c r="C12" s="54"/>
      <c r="D12" s="54"/>
      <c r="E12" s="55"/>
      <c r="F12" s="54"/>
      <c r="G12" s="54"/>
      <c r="H12" s="56"/>
      <c r="I12" s="54"/>
      <c r="J12" s="56"/>
      <c r="K12" s="54"/>
      <c r="L12" s="56"/>
      <c r="M12" s="54"/>
      <c r="N12" s="56"/>
      <c r="O12" s="54"/>
      <c r="P12" s="54"/>
      <c r="Q12" s="54"/>
    </row>
    <row r="13" spans="1:17" s="57" customFormat="1" ht="18.75" x14ac:dyDescent="0.3">
      <c r="A13" s="54"/>
      <c r="B13" s="54"/>
      <c r="C13" s="54"/>
      <c r="D13" s="54"/>
      <c r="E13" s="55"/>
      <c r="F13" s="54"/>
      <c r="G13" s="54"/>
      <c r="H13" s="56"/>
      <c r="I13" s="54"/>
      <c r="J13" s="56"/>
      <c r="K13" s="54"/>
      <c r="L13" s="56"/>
      <c r="M13" s="54"/>
      <c r="N13" s="56"/>
      <c r="O13" s="54"/>
      <c r="P13" s="54"/>
      <c r="Q13" s="54"/>
    </row>
    <row r="14" spans="1:17" s="57" customFormat="1" ht="18.75" x14ac:dyDescent="0.3">
      <c r="A14" s="54"/>
      <c r="B14" s="54"/>
      <c r="C14" s="54"/>
      <c r="D14" s="54"/>
      <c r="E14" s="55"/>
      <c r="F14" s="54"/>
      <c r="G14" s="54"/>
      <c r="H14" s="56"/>
      <c r="I14" s="54"/>
      <c r="J14" s="118" t="s">
        <v>37</v>
      </c>
      <c r="K14" s="118"/>
      <c r="L14" s="118"/>
      <c r="M14" s="118"/>
      <c r="N14" s="118"/>
      <c r="O14" s="118"/>
      <c r="P14" s="118"/>
      <c r="Q14" s="118"/>
    </row>
    <row r="15" spans="1:17" s="57" customFormat="1" ht="18.75" x14ac:dyDescent="0.3">
      <c r="E15" s="58"/>
      <c r="F15" s="53"/>
      <c r="G15" s="53"/>
      <c r="H15" s="59"/>
      <c r="I15" s="53"/>
      <c r="J15" s="119" t="s">
        <v>28</v>
      </c>
      <c r="K15" s="119"/>
      <c r="L15" s="119"/>
      <c r="M15" s="119"/>
      <c r="N15" s="119"/>
      <c r="O15" s="119"/>
      <c r="P15" s="119"/>
      <c r="Q15" s="119"/>
    </row>
    <row r="16" spans="1:17" s="57" customFormat="1" ht="18.75" x14ac:dyDescent="0.3">
      <c r="E16" s="58"/>
      <c r="F16" s="53"/>
      <c r="G16" s="53"/>
      <c r="H16" s="59"/>
      <c r="I16" s="53"/>
      <c r="J16" s="60"/>
      <c r="L16" s="59"/>
      <c r="M16" s="53"/>
      <c r="N16" s="61"/>
      <c r="O16" s="53"/>
      <c r="P16" s="53"/>
    </row>
    <row r="17" spans="1:17" s="57" customFormat="1" ht="18.75" x14ac:dyDescent="0.3">
      <c r="E17" s="62"/>
      <c r="H17" s="60"/>
      <c r="J17" s="60"/>
      <c r="L17" s="60"/>
      <c r="N17" s="60"/>
    </row>
    <row r="18" spans="1:17" s="57" customFormat="1" ht="18.75" x14ac:dyDescent="0.3">
      <c r="D18" s="63"/>
      <c r="E18" s="64" t="s">
        <v>24</v>
      </c>
      <c r="H18" s="60"/>
      <c r="J18" s="60"/>
      <c r="L18" s="60"/>
      <c r="N18" s="60"/>
    </row>
    <row r="19" spans="1:17" s="71" customFormat="1" ht="18.75" x14ac:dyDescent="0.3">
      <c r="A19" s="65"/>
      <c r="B19" s="66"/>
      <c r="C19" s="67"/>
      <c r="D19" s="68" t="s">
        <v>20</v>
      </c>
      <c r="E19" s="69"/>
      <c r="F19" s="67"/>
      <c r="G19" s="67"/>
      <c r="H19" s="70"/>
      <c r="J19" s="70"/>
      <c r="L19" s="72"/>
      <c r="M19" s="67"/>
      <c r="N19" s="70"/>
    </row>
    <row r="20" spans="1:17" s="57" customFormat="1" ht="18.75" x14ac:dyDescent="0.3">
      <c r="D20" s="63" t="s">
        <v>21</v>
      </c>
      <c r="E20" s="64"/>
      <c r="H20" s="60"/>
      <c r="J20" s="105" t="s">
        <v>201</v>
      </c>
      <c r="K20" s="105"/>
      <c r="L20" s="105"/>
      <c r="M20" s="105"/>
      <c r="N20" s="105"/>
      <c r="O20" s="105"/>
      <c r="P20" s="105"/>
      <c r="Q20" s="105"/>
    </row>
    <row r="21" spans="1:17" x14ac:dyDescent="0.25">
      <c r="D21" s="5" t="s">
        <v>22</v>
      </c>
      <c r="E21" s="6"/>
    </row>
    <row r="22" spans="1:17" x14ac:dyDescent="0.25">
      <c r="D22" s="5" t="s">
        <v>23</v>
      </c>
      <c r="E22" s="6"/>
    </row>
  </sheetData>
  <mergeCells count="15">
    <mergeCell ref="J1:Q1"/>
    <mergeCell ref="J2:Q2"/>
    <mergeCell ref="J14:Q14"/>
    <mergeCell ref="J15:Q15"/>
    <mergeCell ref="Q9:Q10"/>
    <mergeCell ref="J20:Q20"/>
    <mergeCell ref="A5:B5"/>
    <mergeCell ref="C5:O5"/>
    <mergeCell ref="C6:O6"/>
    <mergeCell ref="A9:A10"/>
    <mergeCell ref="B9:B10"/>
    <mergeCell ref="C9:C10"/>
    <mergeCell ref="D9:F9"/>
    <mergeCell ref="G9:N9"/>
    <mergeCell ref="O9:P9"/>
  </mergeCells>
  <phoneticPr fontId="3" type="noConversion"/>
  <printOptions horizontalCentered="1"/>
  <pageMargins left="0.25" right="0.25" top="0.5" bottom="0.25" header="0.25" footer="0.25"/>
  <pageSetup paperSize="9" scale="90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DS</vt:lpstr>
      <vt:lpstr>THONGKE</vt:lpstr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2020-02-04T07:52:50Z</cp:lastPrinted>
  <dcterms:created xsi:type="dcterms:W3CDTF">2004-01-01T10:37:46Z</dcterms:created>
  <dcterms:modified xsi:type="dcterms:W3CDTF">2020-02-04T07:58:02Z</dcterms:modified>
</cp:coreProperties>
</file>